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is documentos\Información 2015\INFORMES TRIMESTRALES\Ene-jun\Pidiregas\"/>
    </mc:Choice>
  </mc:AlternateContent>
  <bookViews>
    <workbookView xWindow="-15" yWindow="-15" windowWidth="12015" windowHeight="10080"/>
  </bookViews>
  <sheets>
    <sheet name="COMP PESOS_" sheetId="62" r:id="rId1"/>
    <sheet name="COMP DIR COND PESOS_" sheetId="69" r:id="rId2"/>
    <sheet name="Pasivo Total" sheetId="60" state="hidden" r:id="rId3"/>
    <sheet name="Hoja3" sheetId="63" state="hidden" r:id="rId4"/>
  </sheets>
  <externalReferences>
    <externalReference r:id="rId5"/>
  </externalReferences>
  <definedNames>
    <definedName name="_xlnm._FilterDatabase" localSheetId="1" hidden="1">'COMP DIR COND PESOS_'!$A$14:$L$237</definedName>
    <definedName name="_tdc20012">'[1]Tipos de Cambio'!$C$4</definedName>
    <definedName name="_xlnm.Print_Area" localSheetId="1">'COMP DIR COND PESOS_'!$A$4:$L$282</definedName>
    <definedName name="_xlnm.Print_Area" localSheetId="0">'COMP PESOS_'!$A$4:$M$237</definedName>
    <definedName name="_xlnm.Print_Area" localSheetId="2">'Pasivo Total'!$B$170:$E$208</definedName>
    <definedName name="compromisos">'Pasivo Total'!$B$4:$E$208</definedName>
    <definedName name="_xlnm.Print_Titles" localSheetId="1">'COMP DIR COND PESOS_'!$1:$11</definedName>
    <definedName name="_xlnm.Print_Titles" localSheetId="0">'COMP PESOS_'!$1:$10</definedName>
  </definedNames>
  <calcPr calcId="152511"/>
</workbook>
</file>

<file path=xl/calcChain.xml><?xml version="1.0" encoding="utf-8"?>
<calcChain xmlns="http://schemas.openxmlformats.org/spreadsheetml/2006/main">
  <c r="A8" i="69" l="1"/>
  <c r="D2" i="60"/>
  <c r="L5" i="60"/>
  <c r="L6" i="60"/>
  <c r="L7" i="60"/>
  <c r="L8" i="60"/>
  <c r="L9" i="60"/>
  <c r="L10" i="60"/>
  <c r="L11" i="60"/>
  <c r="L12" i="60"/>
  <c r="L13" i="60"/>
  <c r="L14" i="60"/>
  <c r="L15" i="60"/>
  <c r="L16" i="60"/>
  <c r="L17" i="60"/>
  <c r="L18" i="60"/>
  <c r="L19" i="60"/>
  <c r="L20" i="60"/>
  <c r="L21" i="60"/>
  <c r="L22" i="60"/>
  <c r="L23" i="60"/>
  <c r="L24" i="60"/>
  <c r="L25" i="60"/>
  <c r="L26" i="60"/>
  <c r="L27" i="60"/>
  <c r="L28" i="60"/>
  <c r="L29" i="60"/>
  <c r="L30" i="60"/>
  <c r="L31" i="60"/>
  <c r="L4" i="60"/>
  <c r="C179" i="63"/>
  <c r="C2" i="63"/>
  <c r="C1" i="63" l="1"/>
</calcChain>
</file>

<file path=xl/sharedStrings.xml><?xml version="1.0" encoding="utf-8"?>
<sst xmlns="http://schemas.openxmlformats.org/spreadsheetml/2006/main" count="1522" uniqueCount="667">
  <si>
    <t>Comisión Federal de Electricidad</t>
  </si>
  <si>
    <t>(2)</t>
  </si>
  <si>
    <t>(3)</t>
  </si>
  <si>
    <t>SLT 803 NOINE</t>
  </si>
  <si>
    <t>SE 912 División Oriente</t>
  </si>
  <si>
    <t>SE 914 División Centro Sur</t>
  </si>
  <si>
    <t>RM CN Laguna Verde</t>
  </si>
  <si>
    <t>SE 1116 Transformación del Noreste</t>
  </si>
  <si>
    <t>SE 1117 Transformación de Guaymas</t>
  </si>
  <si>
    <t>SE 1120 Noroeste</t>
  </si>
  <si>
    <t>SE 1122 Golfo Norte</t>
  </si>
  <si>
    <t>SE 1124 Bajío Centro</t>
  </si>
  <si>
    <t>SE 1127 Sureste</t>
  </si>
  <si>
    <t>SE 1128 Centro Sur</t>
  </si>
  <si>
    <t>SLT 1111 Transmisión y Transformación del Central - Occidental</t>
  </si>
  <si>
    <t>SLT 1119 Transmisión y Transformación del Sureste</t>
  </si>
  <si>
    <t>SE 1212 SUR - PENINSULAR</t>
  </si>
  <si>
    <t>SE 1202 Suministro de Energía a la Zona Manzanillo</t>
  </si>
  <si>
    <t>SE 1211 NORESTE - CENTRAL</t>
  </si>
  <si>
    <t>SLT 1201 Transmisión y Transformación de Baja California</t>
  </si>
  <si>
    <t>LT Red de transmisión asociada a la CI Guerrero Negro III</t>
  </si>
  <si>
    <t>CG Los Humeros II</t>
  </si>
  <si>
    <t>SLT 1304 Transmisión y Transformación del Oriental</t>
  </si>
  <si>
    <t>SLT 1404 Subestaciones del Oriente</t>
  </si>
  <si>
    <t>SE 1421 DISTRIBUCIÓN SUR</t>
  </si>
  <si>
    <t>SE 1420 DISTRIBUCIÓN NORTE</t>
  </si>
  <si>
    <t>SE 1620 Distribución Valle de México</t>
  </si>
  <si>
    <t>Nota: Las sumas de los parciales pueden no coincidir con los totales debido al redondeo.</t>
  </si>
  <si>
    <t>SE 1121 Baja California</t>
  </si>
  <si>
    <t>SE 1123 Norte</t>
  </si>
  <si>
    <t>RM CGT Cerro Prieto (U5)</t>
  </si>
  <si>
    <t>Total</t>
  </si>
  <si>
    <t>Variación %</t>
  </si>
  <si>
    <t>( 1 )</t>
  </si>
  <si>
    <t>( 2 )</t>
  </si>
  <si>
    <t>( 4 )</t>
  </si>
  <si>
    <t>( 7 )</t>
  </si>
  <si>
    <t>( 8 )</t>
  </si>
  <si>
    <t>CG</t>
  </si>
  <si>
    <t>Cerro Prieto IV</t>
  </si>
  <si>
    <t>CC</t>
  </si>
  <si>
    <t>Chihuahua</t>
  </si>
  <si>
    <t>CCI</t>
  </si>
  <si>
    <t>Guerrero Negro II</t>
  </si>
  <si>
    <t>Monterrey II</t>
  </si>
  <si>
    <t>CD</t>
  </si>
  <si>
    <t>Puerto San Carlos II</t>
  </si>
  <si>
    <t>Rosarito III (Unidades 8 y 9)</t>
  </si>
  <si>
    <t>CT</t>
  </si>
  <si>
    <t>Samalayuca II</t>
  </si>
  <si>
    <t>LT</t>
  </si>
  <si>
    <t>211 Cable Submarino</t>
  </si>
  <si>
    <t>214 y 215 Sureste-Peninsular</t>
  </si>
  <si>
    <t>216 y 217 Noroeste</t>
  </si>
  <si>
    <t>SE</t>
  </si>
  <si>
    <t>212 y 213 SF6 Potencia y Distribución</t>
  </si>
  <si>
    <t>218 Noroeste</t>
  </si>
  <si>
    <t>221 Occidental</t>
  </si>
  <si>
    <t>301 Centro</t>
  </si>
  <si>
    <t>302 Sureste</t>
  </si>
  <si>
    <t>305 Centro-Oriente</t>
  </si>
  <si>
    <t>306 Sureste</t>
  </si>
  <si>
    <t>308 Noroeste</t>
  </si>
  <si>
    <t>CH</t>
  </si>
  <si>
    <t>406 Red Asociada a Tuxpan II, III y IV</t>
  </si>
  <si>
    <t>403 Noreste</t>
  </si>
  <si>
    <t>404 Noroeste-Norte</t>
  </si>
  <si>
    <t>405 Compensación Alta Tensión</t>
  </si>
  <si>
    <t>410 Sistema Nacional</t>
  </si>
  <si>
    <t>414 Norte-Occidental</t>
  </si>
  <si>
    <t>412 Compensación Norte</t>
  </si>
  <si>
    <t>503 Oriental</t>
  </si>
  <si>
    <t>Baja California Sur I</t>
  </si>
  <si>
    <t>1012 Red de Transmisión Asociada a la CCC Baja California</t>
  </si>
  <si>
    <t>SUV</t>
  </si>
  <si>
    <t>Hermosillo Conversión de TG a CC</t>
  </si>
  <si>
    <t>Red de Transmisión Asociada a la CH El Cajón</t>
  </si>
  <si>
    <t>Presa Reguladora Amata</t>
  </si>
  <si>
    <t>RM</t>
  </si>
  <si>
    <t>Adolfo López Mateos</t>
  </si>
  <si>
    <t>Altamira</t>
  </si>
  <si>
    <t>Botello</t>
  </si>
  <si>
    <t>Carlos Rodríguez Rivero</t>
  </si>
  <si>
    <t>Dos Bocas</t>
  </si>
  <si>
    <t>Francisco Pérez Ríos</t>
  </si>
  <si>
    <t>José Aceves Pozos (Mazatlán II)</t>
  </si>
  <si>
    <t>CT Puerto Libertad</t>
  </si>
  <si>
    <t>Punta Prieta</t>
  </si>
  <si>
    <t>Salamanca</t>
  </si>
  <si>
    <t>CT Valle de México</t>
  </si>
  <si>
    <t>Norte</t>
  </si>
  <si>
    <t>705 Capacitores</t>
  </si>
  <si>
    <t>SLT</t>
  </si>
  <si>
    <t>709 Sistemas Sur</t>
  </si>
  <si>
    <t>Conversión El Encino de TG a CC</t>
  </si>
  <si>
    <t>Baja California Sur II</t>
  </si>
  <si>
    <t>CCC Tula</t>
  </si>
  <si>
    <t>CT Emilio Portes Gil Unidad 4</t>
  </si>
  <si>
    <t>CT Francisco Pérez Ríos Unidad 5</t>
  </si>
  <si>
    <t>CT Pdte. Plutarco Elías Calles Unidades 1 y 2</t>
  </si>
  <si>
    <t>812 Golfo Norte</t>
  </si>
  <si>
    <t>813 División Bajío</t>
  </si>
  <si>
    <t>801 Altiplano</t>
  </si>
  <si>
    <t>802 Tamaulipas</t>
  </si>
  <si>
    <t>CE</t>
  </si>
  <si>
    <t>La Venta II</t>
  </si>
  <si>
    <t>Red de Transmisión Asociada a la CE La Venta II</t>
  </si>
  <si>
    <t>912 División Oriente</t>
  </si>
  <si>
    <t xml:space="preserve">SE </t>
  </si>
  <si>
    <t>915 Occidental</t>
  </si>
  <si>
    <t>902 Istmo</t>
  </si>
  <si>
    <t>CCC</t>
  </si>
  <si>
    <t>RFO</t>
  </si>
  <si>
    <t>Red de Fibra Óptica Proyecto Sur</t>
  </si>
  <si>
    <t>1005 Noroeste</t>
  </si>
  <si>
    <t>Infiernillo</t>
  </si>
  <si>
    <t>CT Valle de México Unidades 5, 6 y 7</t>
  </si>
  <si>
    <t>CCC El Sauz</t>
  </si>
  <si>
    <t>CT Puerto Libertad Unidades 2 y 3</t>
  </si>
  <si>
    <t>CT Punta Prieta Unidad 2</t>
  </si>
  <si>
    <t>1123 Norte</t>
  </si>
  <si>
    <t>1127 Sureste</t>
  </si>
  <si>
    <t>Fuente: Comisión Federal de Electricidad.</t>
  </si>
  <si>
    <t>303 Ixtapa - Pie de la Cuesta</t>
  </si>
  <si>
    <t>307 Noreste</t>
  </si>
  <si>
    <t>408 Naco-Nogales - Área Noroeste</t>
  </si>
  <si>
    <t>401 Occidental - Central</t>
  </si>
  <si>
    <t>Red Asociada de la Central Tamazunchale</t>
  </si>
  <si>
    <t>609 Transmisión Noroeste - Occidental</t>
  </si>
  <si>
    <t>807 Durango I</t>
  </si>
  <si>
    <t>CGT Cerro Prieto (U5)</t>
  </si>
  <si>
    <t>903 Cabo - Norte</t>
  </si>
  <si>
    <t>CT Francisco Pérez Ríos Unidades 1 y 2</t>
  </si>
  <si>
    <t>1002 Compensación y Transmisión Noreste - Sureste</t>
  </si>
  <si>
    <t>San Lorenzo Conversión de TG a CC</t>
  </si>
  <si>
    <t>Agua Prieta II (con campo solar)</t>
  </si>
  <si>
    <t>Red de Transmisión Asociada a la CE La Venta III</t>
  </si>
  <si>
    <t>1112 Transmisión y Transformación del Noroeste</t>
  </si>
  <si>
    <t>1118 Transmisión y Transformación del Norte</t>
  </si>
  <si>
    <t>CCC El Sauz Paquete 1</t>
  </si>
  <si>
    <t>Los Humeros II</t>
  </si>
  <si>
    <t>1303 Transmisión y Transformación Baja - Noroeste</t>
  </si>
  <si>
    <t>1401 SEs y LTs de las Áreas Baja California y Noroeste</t>
  </si>
  <si>
    <t>Guerrero Negro IV</t>
  </si>
  <si>
    <t>TRN</t>
  </si>
  <si>
    <t>Terminal de Carbón de la CT Pdte. Plutarco Elías Calles</t>
  </si>
  <si>
    <t>Bajío</t>
  </si>
  <si>
    <t>Hermosillo</t>
  </si>
  <si>
    <t>Mérida III</t>
  </si>
  <si>
    <t>Monterrey III</t>
  </si>
  <si>
    <t xml:space="preserve">Río Bravo II </t>
  </si>
  <si>
    <t xml:space="preserve">Mexicali </t>
  </si>
  <si>
    <t>Saltillo</t>
  </si>
  <si>
    <t>Tuxpan II</t>
  </si>
  <si>
    <t>Altamira III y IV</t>
  </si>
  <si>
    <t xml:space="preserve">Chihuahua III </t>
  </si>
  <si>
    <t>Río Bravo III</t>
  </si>
  <si>
    <t>Tuxpan III y IV</t>
  </si>
  <si>
    <t>Río Bravo IV</t>
  </si>
  <si>
    <t>Tuxpan V</t>
  </si>
  <si>
    <t>Norte II</t>
  </si>
  <si>
    <t>La Venta III</t>
  </si>
  <si>
    <t>Oaxaca I</t>
  </si>
  <si>
    <t>Sureste I</t>
  </si>
  <si>
    <t>CCC Huinalá II</t>
  </si>
  <si>
    <t>En términos de  los artículos 107, fracción I , de la Ley Federal de Presupuesto y Responsabilidad Hacendaria y 205 de su Reglamento</t>
  </si>
  <si>
    <t xml:space="preserve">Comisión Federal de Electricidad </t>
  </si>
  <si>
    <t>Amortización ejercida</t>
  </si>
  <si>
    <t>Pasivo Directo</t>
  </si>
  <si>
    <t>Pasivo</t>
  </si>
  <si>
    <t>Nombre del Proyecto</t>
  </si>
  <si>
    <t>Suma</t>
  </si>
  <si>
    <t xml:space="preserve">Real </t>
  </si>
  <si>
    <t>Legal</t>
  </si>
  <si>
    <t>Contingente</t>
  </si>
  <si>
    <t>(4=2+3)</t>
  </si>
  <si>
    <t>(5)</t>
  </si>
  <si>
    <t>(6)</t>
  </si>
  <si>
    <t>(7=5+6)</t>
  </si>
  <si>
    <t>(8=1-4-7)</t>
  </si>
  <si>
    <t>(9=7+8)</t>
  </si>
  <si>
    <t>Cierres totales</t>
  </si>
  <si>
    <t>CG Cerro Prieto IV</t>
  </si>
  <si>
    <t xml:space="preserve">CC Chihuahua </t>
  </si>
  <si>
    <t>CCI Guerrero Negro II</t>
  </si>
  <si>
    <t>CC Monterrey II</t>
  </si>
  <si>
    <t>CD Puerto San Carlos II</t>
  </si>
  <si>
    <t>CC Rosarito III (Unidades 8 y 9)</t>
  </si>
  <si>
    <t>CT Samalayuca II</t>
  </si>
  <si>
    <t>LT 211 Cable Submarino</t>
  </si>
  <si>
    <t>LT 214 y 215 Sureste - Peninsular</t>
  </si>
  <si>
    <t>LT 216 y 217 Noroeste</t>
  </si>
  <si>
    <t>SE 212 y 213 SF6 Potencia y Distribución</t>
  </si>
  <si>
    <t>SE 218 Noroeste</t>
  </si>
  <si>
    <t>SE 219 Sureste - Peninsular</t>
  </si>
  <si>
    <t>SE 220 Oriental - Centro</t>
  </si>
  <si>
    <t>SE 221 Occidental</t>
  </si>
  <si>
    <t>LT 301 Centro</t>
  </si>
  <si>
    <t>LT 302 Sureste</t>
  </si>
  <si>
    <t>LT 303 Ixtapa - Pie de la Cuesta</t>
  </si>
  <si>
    <t>LT 304 Noroeste</t>
  </si>
  <si>
    <t>SE 305 Centro - Oriente</t>
  </si>
  <si>
    <t>SE 306 Sureste</t>
  </si>
  <si>
    <t>SE 307 Noreste</t>
  </si>
  <si>
    <t>SE 308 Noroeste</t>
  </si>
  <si>
    <t>LT 406 Red Asociada a Tuxpan II, III y IV</t>
  </si>
  <si>
    <t>LT 408 Naco - Nogales - Área Noroeste</t>
  </si>
  <si>
    <t>SE 401 Occidental - Central</t>
  </si>
  <si>
    <t>SE 403 Noreste</t>
  </si>
  <si>
    <t>SE 404 Noroeste - Norte</t>
  </si>
  <si>
    <t>SE 405 Compensación Alta Tensión</t>
  </si>
  <si>
    <t>SE 410 Sistema Nacional</t>
  </si>
  <si>
    <t>LT 414 Norte - Occidental</t>
  </si>
  <si>
    <t>SE 412 Compensación Norte</t>
  </si>
  <si>
    <t>SE 503 Oriental</t>
  </si>
  <si>
    <t>CCI Baja California Sur I</t>
  </si>
  <si>
    <t>LT 609 Transmisión Noroeste-Occidental</t>
  </si>
  <si>
    <t xml:space="preserve">LT 615 Subtransmisión Peninsular </t>
  </si>
  <si>
    <t>LT Red Asociada de Transmisión de la CCI Baja California Sur I</t>
  </si>
  <si>
    <t>LT 1012 Red de Transmisión Asociada a la CCC Baja California</t>
  </si>
  <si>
    <t>SE 611 Subtransmisión Baja California Noroeste</t>
  </si>
  <si>
    <t>LT Lineas Centro</t>
  </si>
  <si>
    <t>LT Red de Transmisión Asociada a la CH El Cajón</t>
  </si>
  <si>
    <t xml:space="preserve">LT Red de Transmisión Asociada a La Laguna II  </t>
  </si>
  <si>
    <t xml:space="preserve">LT Riviera Maya  </t>
  </si>
  <si>
    <t>PRR Presa Reguladora Amata</t>
  </si>
  <si>
    <t>RM Adolfo López  Mateos</t>
  </si>
  <si>
    <t>RM Altamira</t>
  </si>
  <si>
    <t>RM Botello</t>
  </si>
  <si>
    <t>RM Carlos Rodriguez Rivero</t>
  </si>
  <si>
    <t>RM  Dos Bocas</t>
  </si>
  <si>
    <t>RM Emilio Portes Gil</t>
  </si>
  <si>
    <t>RM Francisco Pérez Rios</t>
  </si>
  <si>
    <t>RM Huinalá</t>
  </si>
  <si>
    <t>RM Ixtaczoquitlán</t>
  </si>
  <si>
    <t>RM José Aceves Pozos (Mazatlán II)</t>
  </si>
  <si>
    <t>RM Gral. Manuel Alvarez Moreno (Manzanillo)</t>
  </si>
  <si>
    <t>RM CT Puerto Libertad</t>
  </si>
  <si>
    <t>RM Punta Prieta</t>
  </si>
  <si>
    <t>RM Salamanca</t>
  </si>
  <si>
    <t>RM CT Valle de México</t>
  </si>
  <si>
    <t>SE Norte</t>
  </si>
  <si>
    <t>SE 705 Capacitores</t>
  </si>
  <si>
    <t>SLT 709 Sistemas Sur</t>
  </si>
  <si>
    <t>CC Conversión El Encino de TG a CC</t>
  </si>
  <si>
    <t>CCI Baja California Sur II</t>
  </si>
  <si>
    <t>LT 807 Durango I</t>
  </si>
  <si>
    <t>RM CCC Tula</t>
  </si>
  <si>
    <t>RM CT Emilio Portes Gil Unidad 4</t>
  </si>
  <si>
    <t>SE 811 Noroeste</t>
  </si>
  <si>
    <t>SE  812 Golfo Norte</t>
  </si>
  <si>
    <t>SE 813 División Bajío</t>
  </si>
  <si>
    <t>SLT 801 Altiplano</t>
  </si>
  <si>
    <t>SLT 802 Tamaulipas</t>
  </si>
  <si>
    <t>SLT 806 Bajío</t>
  </si>
  <si>
    <t>CE La Venta II</t>
  </si>
  <si>
    <t>SE 911 Noreste</t>
  </si>
  <si>
    <t>SE 915 Occidental</t>
  </si>
  <si>
    <t>SLT 902 Istmo</t>
  </si>
  <si>
    <t xml:space="preserve">CCC Baja  California </t>
  </si>
  <si>
    <t xml:space="preserve">RFO Red de Fibra Óptica Proyecto Sur </t>
  </si>
  <si>
    <t>RFO Red de Fibra Óptica Proyecto Centro</t>
  </si>
  <si>
    <t>RFO Red de Fibra Óptica Proyecto Norte</t>
  </si>
  <si>
    <t xml:space="preserve">RM Infiernillo    </t>
  </si>
  <si>
    <t>RM CT Puerto Libertad Unidad 4</t>
  </si>
  <si>
    <t>RM CCC Samalayuca II</t>
  </si>
  <si>
    <t>LT Red de Transmisión Asociada a la CC San Lorenzo</t>
  </si>
  <si>
    <t>SLT 1002 Compensación y Transmisión Noreste - Sureste</t>
  </si>
  <si>
    <t>CC San Lorenzo Conversión de TG a CC</t>
  </si>
  <si>
    <t>LT Red de Transmisión Asociada a la CE La Venta III</t>
  </si>
  <si>
    <t xml:space="preserve">RM CT Puerto Libertad Unidades  2 y 3 </t>
  </si>
  <si>
    <t>RM CT Punta Prieta Unidad 2</t>
  </si>
  <si>
    <t xml:space="preserve">SUV Suministro de 970 T/H a las Centrales de Cerro Prieto </t>
  </si>
  <si>
    <t>SLT 1204 Conversión  a 400 KV Área Peninsular</t>
  </si>
  <si>
    <t xml:space="preserve">Cierres Parciales </t>
  </si>
  <si>
    <t xml:space="preserve">LT Red de Transmisión Asociada a El  Pacífico    </t>
  </si>
  <si>
    <t>SLT 702 Sureste-Peninsular</t>
  </si>
  <si>
    <t>SLT 706 Sistemas- Norte</t>
  </si>
  <si>
    <t>SLT 901 Pacífico</t>
  </si>
  <si>
    <t>SE 1005 Noroeste</t>
  </si>
  <si>
    <t>SE 1003 Subestaciones Electricas de Occidente</t>
  </si>
  <si>
    <t xml:space="preserve">SLT 1112 Transmisión y Transformación del Noroeste </t>
  </si>
  <si>
    <t>SE 1213 COMPENSACION DE REDES</t>
  </si>
  <si>
    <t>SE 1322 DISTRIBUCIÓN CENTRO</t>
  </si>
  <si>
    <t>p_/ Cifras preliminares.</t>
  </si>
  <si>
    <t xml:space="preserve">SE 1125 Distribucion </t>
  </si>
  <si>
    <t>Costo total estimado</t>
  </si>
  <si>
    <t>Monto 
Contratado</t>
  </si>
  <si>
    <t>Comprometido al periodo</t>
  </si>
  <si>
    <t>Montos comprometidos por etapas</t>
  </si>
  <si>
    <t>Monto</t>
  </si>
  <si>
    <t>Proyectos adjudicados y/o en construcción</t>
  </si>
  <si>
    <t>Proyectos en operación</t>
  </si>
  <si>
    <t>( 3=2/1 )</t>
  </si>
  <si>
    <t>( 5=7+8 )</t>
  </si>
  <si>
    <t>( 6=5/2 )</t>
  </si>
  <si>
    <t>Inversión directa</t>
  </si>
  <si>
    <t xml:space="preserve">304 Noroeste </t>
  </si>
  <si>
    <t xml:space="preserve">Red Asociada de la Central Río Bravo III </t>
  </si>
  <si>
    <t xml:space="preserve">Red de Transmisión Asociada a La Laguna II  </t>
  </si>
  <si>
    <t xml:space="preserve">Riviera Maya  </t>
  </si>
  <si>
    <t xml:space="preserve">Emilio Portes Gil    </t>
  </si>
  <si>
    <t xml:space="preserve">Ixtaczoquitlán </t>
  </si>
  <si>
    <t xml:space="preserve">708 Compensación Dinámicas Oriental -Norte   </t>
  </si>
  <si>
    <t>702 Sureste - Peninsular</t>
  </si>
  <si>
    <t xml:space="preserve">SLT </t>
  </si>
  <si>
    <t>704  Baja California-Noroeste</t>
  </si>
  <si>
    <t xml:space="preserve">LT </t>
  </si>
  <si>
    <t xml:space="preserve">RM </t>
  </si>
  <si>
    <t>811  Noroeste</t>
  </si>
  <si>
    <t xml:space="preserve">CE </t>
  </si>
  <si>
    <t>911  Noreste</t>
  </si>
  <si>
    <t xml:space="preserve">Baja California </t>
  </si>
  <si>
    <t>Red de Fibra Óptica Proyecto  Centro</t>
  </si>
  <si>
    <t>Red de Fibra Óptica Proyecto  Norte</t>
  </si>
  <si>
    <t>CT Puerto Libertad  Unidad 4</t>
  </si>
  <si>
    <t>Red de Transmisión Asociada  a la CC San Lorenzo</t>
  </si>
  <si>
    <t>1129   Compensación redes</t>
  </si>
  <si>
    <t>Suministro de 970 t/h a las Centrales de Cerro Prieto</t>
  </si>
  <si>
    <t xml:space="preserve">1205 Compensación Oriental-Peninsular </t>
  </si>
  <si>
    <t xml:space="preserve">CC </t>
  </si>
  <si>
    <t xml:space="preserve">Inversión condicionada </t>
  </si>
  <si>
    <t>Altamira II</t>
  </si>
  <si>
    <t>Campeche</t>
  </si>
  <si>
    <t>La Laguna II</t>
  </si>
  <si>
    <t>Altamira V</t>
  </si>
  <si>
    <t>Tamazunchale</t>
  </si>
  <si>
    <t>Valladolid III</t>
  </si>
  <si>
    <t>CT TG Baja California II</t>
  </si>
  <si>
    <t>1001 Red de Transmisión Baja - Nogales</t>
  </si>
  <si>
    <t>Costo de cierre</t>
  </si>
  <si>
    <t xml:space="preserve">LT Red Asociada de la Central Tamazunchale     </t>
  </si>
  <si>
    <t>CC Hermosillo Conversión de TG a CC</t>
  </si>
  <si>
    <t>SE 708 Compensación Dinámicas Oriental - Norte</t>
  </si>
  <si>
    <t>SLT 701 Occidente - Centro</t>
  </si>
  <si>
    <t>SLT 703 Noreste - Norte</t>
  </si>
  <si>
    <t>SLT 704 Baja California - Noroeste</t>
  </si>
  <si>
    <t>RM CT Francisco Pérez Ríos Unidad 5</t>
  </si>
  <si>
    <t>RM CT Pdte. Adolfo López Mateos Unidades 3, 4, 5 y 6</t>
  </si>
  <si>
    <t>LT Red de Transmisión Asociada a la CE La Venta II</t>
  </si>
  <si>
    <t>SLT 903 Cabo - Norte</t>
  </si>
  <si>
    <t>RM CT Valle de México Unidades 5, 6 y 7</t>
  </si>
  <si>
    <t>SE 1004 Compensacion Dinámica Área Central</t>
  </si>
  <si>
    <t>SLT 1001 Red de Transmisión Baja - Nogales</t>
  </si>
  <si>
    <t>LT Red de Transmisión Asociada a la CH La Yesca</t>
  </si>
  <si>
    <t>LT Red de Transmisión Asociada a la CC Agua Prieta II</t>
  </si>
  <si>
    <t>SE 1129 Compensación Redes</t>
  </si>
  <si>
    <t>SLT 1118 Transmisión y Transformación del Norte</t>
  </si>
  <si>
    <t xml:space="preserve">SE 1205 Compensación Oriental - Peninsular </t>
  </si>
  <si>
    <t>SLT Red de Transmisión Asociada a Manzanillo I U-1 y 2</t>
  </si>
  <si>
    <t>LT Red de Transmisión asociada a la CG Los Humeros II</t>
  </si>
  <si>
    <t>LT Red de Transmisión Asociada a la CCC Norte II</t>
  </si>
  <si>
    <t>SLT 1303 Transmisión y Transformación Baja - Noroeste</t>
  </si>
  <si>
    <t>CCI Baja California Sur III</t>
  </si>
  <si>
    <t>SLT 1401 SE's y LT's de las Áreas Baja California y Noroeste</t>
  </si>
  <si>
    <t>SLT 1402 Cambio de Tensión de la LT Culiacán - Los Mochis</t>
  </si>
  <si>
    <t>CH La Yesca</t>
  </si>
  <si>
    <t xml:space="preserve">SLT 1114 Transmisión y Transformación del Oriental </t>
  </si>
  <si>
    <t>SLT 1203 Transmisión y Transformación Oriental - Sureste</t>
  </si>
  <si>
    <t>SE 1210  NORTE - NOROESTE</t>
  </si>
  <si>
    <t xml:space="preserve">RM CCC Poza Rica </t>
  </si>
  <si>
    <t>SE 1323 DISTRIBUCIÓN SUR</t>
  </si>
  <si>
    <t>SE 1321 DISTRIBUCIÓN NORESTE</t>
  </si>
  <si>
    <t>COMPROMISOS DE PROYECTOS DE INVERSION FINANCIADA Y CONDICIONADA RESPECTO A SU COSTO TOTAL</t>
  </si>
  <si>
    <t>219 Sureste - Peninsular</t>
  </si>
  <si>
    <t>220 Oriental - Centro</t>
  </si>
  <si>
    <t>PR</t>
  </si>
  <si>
    <t xml:space="preserve">Gral. Manuel Alvarez Moreno (Manzanillo)    </t>
  </si>
  <si>
    <t>701 Occidente - Centro</t>
  </si>
  <si>
    <t>703 Noreste - Norte</t>
  </si>
  <si>
    <t>CT Presidente Adolfo López Mateos Unidades 3, 4, 5 y 6</t>
  </si>
  <si>
    <t>CC C Samalayuca II</t>
  </si>
  <si>
    <t>1004  Compensación Dinámica Área Central</t>
  </si>
  <si>
    <t>Red de Transmisión asociada a la CC Agua Prieta II</t>
  </si>
  <si>
    <t xml:space="preserve">1110 Compensación Capacitiva del Norte   </t>
  </si>
  <si>
    <t xml:space="preserve">1125 Distribución   </t>
  </si>
  <si>
    <t xml:space="preserve">1203 Transmisión y Transformación Oriental - Sureste </t>
  </si>
  <si>
    <t xml:space="preserve">1202 Suministro De  Energía a la Zona Manzanillo   </t>
  </si>
  <si>
    <t>Red de Trans Asoc al proy de temp abierta y Oax II,II,IV</t>
  </si>
  <si>
    <t xml:space="preserve">CT </t>
  </si>
  <si>
    <t xml:space="preserve">CCI </t>
  </si>
  <si>
    <t>Naco - Nogales</t>
  </si>
  <si>
    <t>Gasoducto Cd. Pemex - Valladolid</t>
  </si>
  <si>
    <t xml:space="preserve">Oaxaca II, CE Oaxaca III y CE Oaxaca IV </t>
  </si>
  <si>
    <t>CG Los Azufres II y Campo Geotérmico     1_/</t>
  </si>
  <si>
    <t>CH Manuel Moreno Torres (2a Etapa)     1_/</t>
  </si>
  <si>
    <t>LT 407 Red Asociada a Altamira II, III y IV     1_/</t>
  </si>
  <si>
    <t>LT 411 Sistema Nacional     1_/</t>
  </si>
  <si>
    <t>LT Manuel Moreno Torres Red Asociada (2a. Etapa)     1_/</t>
  </si>
  <si>
    <t>SE 402 Oriental-Peninsular    1_/</t>
  </si>
  <si>
    <t>CC El Sauz Conversión de TG a CC     1_/</t>
  </si>
  <si>
    <t>LT 502 Oriental - Norte     1_/</t>
  </si>
  <si>
    <t>LT 506 Saltillo - Cañada     1_/</t>
  </si>
  <si>
    <t>LT Red Asociada de la Central Río Bravo III    1_/</t>
  </si>
  <si>
    <t>SE413 Noroeste - Occidental     1_/</t>
  </si>
  <si>
    <t>SE 504 Norte - Occidental     1_/</t>
  </si>
  <si>
    <t>LT 610 Transmisión Noroeste - Norte 1_/</t>
  </si>
  <si>
    <t>LT 612 Subtransmisión Norte - Noreste     1_/</t>
  </si>
  <si>
    <t>LT 613 Subtransmisión Occidental     1_/</t>
  </si>
  <si>
    <t>LT 614 Subtransmisión Oriental     1_/</t>
  </si>
  <si>
    <t>SE 607 Sistema Bajío-Oriental     1_/</t>
  </si>
  <si>
    <t>SUV Suministro de vapor a las Centrales de Cerro Prieto     1_/</t>
  </si>
  <si>
    <t>CH El Cajón     1_/</t>
  </si>
  <si>
    <t>LT Red de Transmisión Asociada a Altamira V    1_/</t>
  </si>
  <si>
    <t xml:space="preserve"> LT 707 Enlace Norte-Sur      1_/</t>
  </si>
  <si>
    <t>RM Carbón II     1_/</t>
  </si>
  <si>
    <t>RM Gomez Palacio      1_/</t>
  </si>
  <si>
    <t>RM Tuxpango      1_/</t>
  </si>
  <si>
    <t>RM CT Carbón II Unidades 2 y 4  1_/</t>
  </si>
  <si>
    <t>RM CT Pdte. Plutarco Elías Calles Unidades 1 y 2</t>
  </si>
  <si>
    <t>RM CT Francisco Pérez Ríos Unidades 1 y 2</t>
  </si>
  <si>
    <t>RM CCC El Saúz</t>
  </si>
  <si>
    <t>RM CCC Huinalá II</t>
  </si>
  <si>
    <t>SE 1206 Conversión a 400 KV  de la LT Mazatlán II - La Higuera</t>
  </si>
  <si>
    <t xml:space="preserve">LT Red de Trans Asoc al proy de temp abierta y Oax. II, III, IV     </t>
  </si>
  <si>
    <t xml:space="preserve">SE 1403 Compensación Capacitiva de las Áreas Noroeste - Norte </t>
  </si>
  <si>
    <t>CCC  Pacífico 1_/</t>
  </si>
  <si>
    <t>SE 1006 Central-Sur</t>
  </si>
  <si>
    <t>CC CC Repotenciación CT Manzanillo I U-1 y 2   1_/</t>
  </si>
  <si>
    <t>SE 1320 DISTRIBUCIÓN NOROESTE</t>
  </si>
  <si>
    <t>SE 1520 DISTRIBUCIÓN NORTE</t>
  </si>
  <si>
    <t xml:space="preserve"> SLT 1702 Transmisión y Transformación Baja - Noine</t>
  </si>
  <si>
    <t>Nota: Las sumas de los parciales pueden no coincidir con los totales debido al redondeo</t>
  </si>
  <si>
    <t>RM CCC El Sauz Paquete 1</t>
  </si>
  <si>
    <t xml:space="preserve">SLT 1405 Subest y Líneas de Transmisión de las Áreas Sureste </t>
  </si>
  <si>
    <t>SE 1521 DISTRIBUCION SUR</t>
  </si>
  <si>
    <t>Pasivo total</t>
  </si>
  <si>
    <t>Columna1</t>
  </si>
  <si>
    <t>Columna2</t>
  </si>
  <si>
    <t>Columna3</t>
  </si>
  <si>
    <t>Columna4</t>
  </si>
  <si>
    <t>total</t>
  </si>
  <si>
    <t>parcial</t>
  </si>
  <si>
    <t>PEF 2014</t>
  </si>
  <si>
    <t>Baja California III</t>
  </si>
  <si>
    <t xml:space="preserve">1111 Transmisión y Transformación del Central - Occidental   </t>
  </si>
  <si>
    <t xml:space="preserve">1204 Conversión a 400 kv del Área Peninsular   </t>
  </si>
  <si>
    <t xml:space="preserve">Red de Transmisión Asociada a Manzanillo I U-1 y 2   </t>
  </si>
  <si>
    <t xml:space="preserve">1402 Cambio de Tensión de la LT Culiacán - Los Mochis   </t>
  </si>
  <si>
    <t xml:space="preserve">1117 Transformación de Guaymas   </t>
  </si>
  <si>
    <t xml:space="preserve">1404 Subestaciones del Oriente   </t>
  </si>
  <si>
    <t xml:space="preserve">Red de Transmisión Asociada a la CH La Yesca   </t>
  </si>
  <si>
    <t xml:space="preserve">CN Laguna Verde   </t>
  </si>
  <si>
    <t>1121 Baja California</t>
  </si>
  <si>
    <t>SE 1110 COMPENSACION CAPACITIVA DEL NORTE</t>
  </si>
  <si>
    <t xml:space="preserve"> SLT 1601 TRANSMISION Y TRANSFORMACION NOROESTE - NORTE</t>
  </si>
  <si>
    <t>puse pef 2014 en monto contratado</t>
  </si>
  <si>
    <t>observaciones</t>
  </si>
  <si>
    <t>No.</t>
  </si>
  <si>
    <t>p_/ Cifras Preliminares</t>
  </si>
  <si>
    <t>SLT 1702 Transmisión y Transformación Baja - Noine</t>
  </si>
  <si>
    <t>SLT 1704 INTERCONEXION SIST. AISLADOS GUERRERO NEGRO STA.</t>
  </si>
  <si>
    <t>CCI Baja California Sur IV</t>
  </si>
  <si>
    <t/>
  </si>
  <si>
    <t>SE 1801 Subestaciones Baja -  Noroeste</t>
  </si>
  <si>
    <t>SLT 1604 Transmisión Ayotla - Chalco</t>
  </si>
  <si>
    <t>CC Monterrey II  2_/</t>
  </si>
  <si>
    <t>Los Azufres III (Fase I)</t>
  </si>
  <si>
    <t>Hasta 2014</t>
  </si>
  <si>
    <t>En 2015</t>
  </si>
  <si>
    <t>PEF 2015</t>
  </si>
  <si>
    <t>CH TEMASCAL UNIDADES 1 A 4</t>
  </si>
  <si>
    <t>1902 Subestaciones y Compensación del Noroeste</t>
  </si>
  <si>
    <t>1905 Transmisión Sureste - Peninsular</t>
  </si>
  <si>
    <t>1921 Reducción de Pérdidas de Energía en Distribución</t>
  </si>
  <si>
    <t>Norte III (Juárez)</t>
  </si>
  <si>
    <t>CG Los Azufres III (Fase I)</t>
  </si>
  <si>
    <t>SLT 1703  Conversión a 400 kV de la Riviera Maya</t>
  </si>
  <si>
    <t>% Respecto PEF 2015</t>
  </si>
  <si>
    <t>Informes sobre la Situación Económica,
las Finanzas Públicas y la Deuda Pública</t>
  </si>
  <si>
    <r>
      <t xml:space="preserve">COMPROMISOS DE PROYECTOS DE INFRAESTRUCTURA PRODUCTIVA DE LARGO PLAZO DE INVERSIÓN DIRECTA EN OPERACIÓN      </t>
    </r>
    <r>
      <rPr>
        <b/>
        <vertAlign val="superscript"/>
        <sz val="9"/>
        <rFont val="Soberana Sans"/>
        <family val="3"/>
      </rPr>
      <t xml:space="preserve">p_/ </t>
    </r>
  </si>
  <si>
    <r>
      <t xml:space="preserve">ADJUDICADOS, EN CONSTRUCCIÓN Y OPERACIÓN      </t>
    </r>
    <r>
      <rPr>
        <b/>
        <vertAlign val="superscript"/>
        <sz val="9"/>
        <rFont val="Soberana Sans"/>
        <family val="3"/>
      </rPr>
      <t>p_/</t>
    </r>
  </si>
  <si>
    <t>CC Chihuahua</t>
  </si>
  <si>
    <t>LT 214 y 215 Sureste-Peninsular</t>
  </si>
  <si>
    <t>SE 219 Sureste-Peninsular</t>
  </si>
  <si>
    <t>SE 220 Oriental-Centro</t>
  </si>
  <si>
    <t>SE 305 Centro-Oriente</t>
  </si>
  <si>
    <t>CG Los Azufres II y Campo Geotérmico      1_/</t>
  </si>
  <si>
    <t>CH Manuel Moreno Torres (2a. Etapa)      1_/</t>
  </si>
  <si>
    <t>LT 407 Red Asociada a Altamira II, III y IV</t>
  </si>
  <si>
    <t>LT 408 Naco-Nogales - Área Noroeste     1_/</t>
  </si>
  <si>
    <t>LT 411 Sistema Nacional      1_/</t>
  </si>
  <si>
    <t>SE 402 Oriental - Peninsular     1_/</t>
  </si>
  <si>
    <t>SE 404 Noroeste-Norte</t>
  </si>
  <si>
    <t>CC El Sauz conversión de TG a CC     1_/</t>
  </si>
  <si>
    <t>LT 414 Norte-Occidental</t>
  </si>
  <si>
    <t>LT 506 Saltillo-Cañada     1_/</t>
  </si>
  <si>
    <t>LT Red Asociada de la Central Tamazunchale</t>
  </si>
  <si>
    <t>LT Red Asociada de la Central Río Bravo III     1_/</t>
  </si>
  <si>
    <t>SE 413 Noroeste - Occidental     1_/</t>
  </si>
  <si>
    <t>LT 609 Transmisión Noroeste - Occidental</t>
  </si>
  <si>
    <t>LT 610 Transmisión Noroeste - Norte     1_/</t>
  </si>
  <si>
    <t>LT 612 SubTransmisión Norte - Noreste     1_/</t>
  </si>
  <si>
    <t>LT 613 SubTransmisión Occidental     1_/</t>
  </si>
  <si>
    <t>LT 614 SubTransmisión Oriental     1_/</t>
  </si>
  <si>
    <t>LT 615 SubTransmisión Peninsular</t>
  </si>
  <si>
    <t>SE 607 Sistema Bajío - Oriental     1_/</t>
  </si>
  <si>
    <t>SE 611 SubTransmisión Baja California - Noroeste</t>
  </si>
  <si>
    <t>LT Líneas Centro</t>
  </si>
  <si>
    <t>LT Red de Transmisión Asociada a la CH el Cajón</t>
  </si>
  <si>
    <t>LT Red de Transmisión Asociada a Altamira V     1_/</t>
  </si>
  <si>
    <t>LT Red de Transmisión Asociada a la Laguna II</t>
  </si>
  <si>
    <t>LT Red de Transmisión Asociada a el Pacífico</t>
  </si>
  <si>
    <t>LT 707 Enlace Norte-Sur     1_/</t>
  </si>
  <si>
    <t>LT Riviera Maya</t>
  </si>
  <si>
    <t>RM Adolfo López Mateos</t>
  </si>
  <si>
    <t>RM Carlos Rodríguez Rivero</t>
  </si>
  <si>
    <t>RM Dos Bocas</t>
  </si>
  <si>
    <t>RM Francisco Pérez Ríos</t>
  </si>
  <si>
    <t>RM Gomez Palacio     1_/</t>
  </si>
  <si>
    <t>RM Tuxpango     1_/</t>
  </si>
  <si>
    <t>SE 708 Compensación Dinámicas Oriental -Norte</t>
  </si>
  <si>
    <t>SLT 701 Occidente-Centro</t>
  </si>
  <si>
    <t>SLT 703 Noreste-Norte</t>
  </si>
  <si>
    <t>SLT 704 Baja California -Noroeste</t>
  </si>
  <si>
    <t>RM CT Carbón II Unidades 2 y 4     1_/</t>
  </si>
  <si>
    <t>SE 812 Golfo Norte</t>
  </si>
  <si>
    <t>CCC Baja California</t>
  </si>
  <si>
    <t>RFO Red de Fibra Óptica Proyecto Sur</t>
  </si>
  <si>
    <t>SE 1006 Central----Sur</t>
  </si>
  <si>
    <t>RM Infiernillo</t>
  </si>
  <si>
    <t>RM CT Valle de México Unidades 5,6 y 7</t>
  </si>
  <si>
    <t>RM CCC El Sauz</t>
  </si>
  <si>
    <t>SE 1004 Compensación Dinámica Área Central</t>
  </si>
  <si>
    <t>SLT 1001 Red de Transmisión Baja -- Nogales</t>
  </si>
  <si>
    <t>LT Red de Transmisión asociada a la CC Agua Prieta II</t>
  </si>
  <si>
    <t>RM CT Puerto Libertad Unidades 2 y 3</t>
  </si>
  <si>
    <t>SE 1110 Compensación Capacitiva del Norte</t>
  </si>
  <si>
    <t>SE 1125 Distribución</t>
  </si>
  <si>
    <t>SE 1129 Compensación redes</t>
  </si>
  <si>
    <t>SLT 1112 Transmisión y Transformación del Noroeste</t>
  </si>
  <si>
    <t>SLT 1114 Transmisión y Transformación del Oriental</t>
  </si>
  <si>
    <t>SUV Suministro de 970 T/h a las Centrales de Cerro Prieto</t>
  </si>
  <si>
    <t>SE 1206 Conversión a 400 kV de la LT Mazatlán II - La Higuera</t>
  </si>
  <si>
    <t>SE 1213 Compensación DE REDES</t>
  </si>
  <si>
    <t>SE 1205 Compensación Oriental - Peninsular</t>
  </si>
  <si>
    <t>SLT 1204 Conversión a 400 kV del Área Peninsular</t>
  </si>
  <si>
    <t>LT Red de Trans Asoc al proy de temp abierta y Oax. II, III, IV</t>
  </si>
  <si>
    <t>LT Red de Transmisión asociada a la CI Guerrero Negro III</t>
  </si>
  <si>
    <t>LT Red de Transmisión asociada a la CCC Norte II</t>
  </si>
  <si>
    <t>SLT SLT 1404 Subestaciones del Oriente</t>
  </si>
  <si>
    <t>SLT 1401 SEs y LTs de las Áreas Baja California y Noroeste</t>
  </si>
  <si>
    <t>SE 1403 Compensación Capacitiva de las Áreas Noroeste - Norte</t>
  </si>
  <si>
    <t>SLT 1601 Transmisión y Transformación Noroeste - Norte</t>
  </si>
  <si>
    <t>SLT 1604 Transmisión Ayotla-Chalco</t>
  </si>
  <si>
    <t>LT Red de Transmision Asociada a la CI Guerrero Negro IV</t>
  </si>
  <si>
    <t>SLT 1704 Interconexión sist aislados Guerrero Negro Sta Rosalía</t>
  </si>
  <si>
    <t>SE 1323 Distribución SUR</t>
  </si>
  <si>
    <t>SE 1322 Distribución CENTRO</t>
  </si>
  <si>
    <t>SE 1321 Distribución NORESTE</t>
  </si>
  <si>
    <t>SE 1320 Distribución NOROESTE</t>
  </si>
  <si>
    <t>SE 1421 Distribución SUR</t>
  </si>
  <si>
    <t>SE 1420 Distribución NORTE</t>
  </si>
  <si>
    <t>SE 1521 Distribución SUR</t>
  </si>
  <si>
    <t>SE 1520 Distribución NORTE</t>
  </si>
  <si>
    <t>CCC CoGeneración Salamanca Fase I</t>
  </si>
  <si>
    <t>SE 1621 Distribución Norte - Sur</t>
  </si>
  <si>
    <t>SLT 1721 Distribución Norte</t>
  </si>
  <si>
    <t>SE 1803 Subestaciones del Occidental</t>
  </si>
  <si>
    <t>1_/ Proyectos financiados en pesos y  dólares de Estados Unidos de América</t>
  </si>
  <si>
    <t>*  El tipo de cambio utilizado es de 15.5676 al cierre de junio de 2015.</t>
  </si>
  <si>
    <t>Nota:Los Costos de Cierre parcial representan una fracción del costo total de proyecto, el cual puede estar compuesto de varias fases, obras o unidades; una vez terminados se entregan a Comisión Federal de Electricidad para que las haga entrar en operación, independientemente de que aún quedan obras por culminar del mismo proyecto.</t>
  </si>
  <si>
    <t>ENERO-JUNIO DE 2015</t>
  </si>
  <si>
    <r>
      <t>(Cifras en millones de pesos con un decimal a precios de 2015)    *</t>
    </r>
    <r>
      <rPr>
        <b/>
        <vertAlign val="superscript"/>
        <sz val="9"/>
        <rFont val="Soberana Sans"/>
        <family val="3"/>
      </rPr>
      <t>_/</t>
    </r>
  </si>
  <si>
    <t>Los Azufres II y Campo Geotérmico      1_/</t>
  </si>
  <si>
    <t>Manuel Moreno Torres (2a Etapa)     1_/</t>
  </si>
  <si>
    <t xml:space="preserve"> 407 Red Asociada a Altamira II, III y IV     1_/</t>
  </si>
  <si>
    <t>411 Sistema Nacional     1_/</t>
  </si>
  <si>
    <t>Manuel Moreno Torres Red Asociada (2a. Etapa)     1_/</t>
  </si>
  <si>
    <t>402 Oriental - Peninsular      1_/</t>
  </si>
  <si>
    <t>El Sauz Conversión de TG a CC      1_/</t>
  </si>
  <si>
    <t>502 Oriental - Norte     1_/</t>
  </si>
  <si>
    <t>506 Saltillo - Cañada     1_/</t>
  </si>
  <si>
    <t>413 Noroeste - Occidental      1_/</t>
  </si>
  <si>
    <t>504 Norte - Occidental      1_/</t>
  </si>
  <si>
    <t>610 Transmisión Noroeste - Norte     1_/</t>
  </si>
  <si>
    <t>612 SubTransmisión Norte - Noreste     1_/</t>
  </si>
  <si>
    <t>613 SubTransmisión Occidental     1_/</t>
  </si>
  <si>
    <t>614 SubTransmisión Oriental      1_/</t>
  </si>
  <si>
    <t xml:space="preserve">615 SubTransmisión Peninsular  </t>
  </si>
  <si>
    <t>Red Asociada de Transmisión de la CCI Baja California Sur I     1_/</t>
  </si>
  <si>
    <t>607 Sistema Bajío - Oriental      1_/</t>
  </si>
  <si>
    <t>611 SubTransmisión Baja California-Noroeste</t>
  </si>
  <si>
    <t>Suministro de Vapor a las centrales de Cerro Prieto      1_/</t>
  </si>
  <si>
    <t xml:space="preserve">Pacífico </t>
  </si>
  <si>
    <t>El Cajón      1_/</t>
  </si>
  <si>
    <t xml:space="preserve">Líneas Centro </t>
  </si>
  <si>
    <t>Red de Transmisión Asociada a Altamira V      1_/</t>
  </si>
  <si>
    <t xml:space="preserve">Red  de Transmisión Asociada a el Pacífico   </t>
  </si>
  <si>
    <t xml:space="preserve">707 Enlace Norte - Sur     </t>
  </si>
  <si>
    <t>Carbón II      1_/</t>
  </si>
  <si>
    <t>Gómez Palacio     1_/</t>
  </si>
  <si>
    <t>Huinalá</t>
  </si>
  <si>
    <t>Tuxpango       1_/</t>
  </si>
  <si>
    <t xml:space="preserve">706 Sistemas Norte </t>
  </si>
  <si>
    <t>CT Carbón II Unidades 2 y 4      1_/</t>
  </si>
  <si>
    <t xml:space="preserve">803  NOINE </t>
  </si>
  <si>
    <t>806 Bajío</t>
  </si>
  <si>
    <t xml:space="preserve">914 División Centro Sur </t>
  </si>
  <si>
    <t>901 Pacífico</t>
  </si>
  <si>
    <t xml:space="preserve">La Yesca   </t>
  </si>
  <si>
    <t xml:space="preserve">1006 Central-Sur   </t>
  </si>
  <si>
    <t xml:space="preserve">1003 Subestaciones Eléctricas de Occidente  </t>
  </si>
  <si>
    <t xml:space="preserve">1116 Transformación del Noreste </t>
  </si>
  <si>
    <t xml:space="preserve">1120 Noroeste </t>
  </si>
  <si>
    <t xml:space="preserve">1122 Golfo Norte </t>
  </si>
  <si>
    <t xml:space="preserve">1124 Bajío Centro   </t>
  </si>
  <si>
    <t xml:space="preserve">1128 Centro Sur </t>
  </si>
  <si>
    <t xml:space="preserve">1114 Transmisión y Transformación del Oriental </t>
  </si>
  <si>
    <t xml:space="preserve">1119 Transmisión y Transformación del Sureste </t>
  </si>
  <si>
    <t>1206 Conversión a 400 kV de la LT Mazatlán II - La Higuera</t>
  </si>
  <si>
    <t xml:space="preserve">1213 Compensación DE REDES   </t>
  </si>
  <si>
    <t xml:space="preserve">1212 SUR-PENINSULAR  </t>
  </si>
  <si>
    <t xml:space="preserve">1211 NORESTE-CENTRAL  </t>
  </si>
  <si>
    <t xml:space="preserve">1210 NORTE-NOROESTE </t>
  </si>
  <si>
    <t xml:space="preserve">1201 Transmisión y Transformación de Baja California </t>
  </si>
  <si>
    <t xml:space="preserve">CCC Poza Rica </t>
  </si>
  <si>
    <t xml:space="preserve">CC  Repotenciación CT Manzanillo I U-1 y 2   </t>
  </si>
  <si>
    <t xml:space="preserve">Red de Transmisión asociada a la CG Los Humeros II   </t>
  </si>
  <si>
    <t>Red de Transmisión asociada a la CI Guerrero Negro III</t>
  </si>
  <si>
    <t>CI Guerrero Negro III   2_/</t>
  </si>
  <si>
    <t xml:space="preserve">Red de Transmisión asociada a la CCC Norte II   </t>
  </si>
  <si>
    <t>TG Baja California II   2_/</t>
  </si>
  <si>
    <t>1304 Transmisión y Transformación  del Oriental   2_/</t>
  </si>
  <si>
    <t>Baja California Sur IV   2_/</t>
  </si>
  <si>
    <t>Baja California Sur III     2_/</t>
  </si>
  <si>
    <t>1313 Red de Transmisión Asociada al CC Baja California III   2_/</t>
  </si>
  <si>
    <t>1323 Distribución SUR    2_/</t>
  </si>
  <si>
    <t>1322 Distribución CENTRO    2_/</t>
  </si>
  <si>
    <t>1321  Distribución NORESTE   2_/</t>
  </si>
  <si>
    <t>1320  Distribución NOROESTE   2_/</t>
  </si>
  <si>
    <t>1401 SEs y LTs de las Áreas Baja California y Noroeste    2_/</t>
  </si>
  <si>
    <t>1421 Distribución SUR (3a fase)    2_/</t>
  </si>
  <si>
    <t>1403 Compensación Capacitiva de las Áreas Noroeste - Norte</t>
  </si>
  <si>
    <t>1420 Distribución NORTE   2_/</t>
  </si>
  <si>
    <t>CT Altamira Unidades 1 y 2    2_/</t>
  </si>
  <si>
    <t>1521 Distribución SUR (1ra fase)     2_/</t>
  </si>
  <si>
    <t>SE 1520 Distribución NORTE    2_/</t>
  </si>
  <si>
    <t>CoGeneración Salamanca Fase I     2_/</t>
  </si>
  <si>
    <t>1601 Transmisión y Transformación Noroeste - Norte</t>
  </si>
  <si>
    <t>Centro    2_/</t>
  </si>
  <si>
    <t>1604 Transmisión Ayotla-Chalco  2_/</t>
  </si>
  <si>
    <t>Red de Transmisión asociada a la CI Guerrero Negro IV</t>
  </si>
  <si>
    <t>1621 Distribución Norte-Sur (1a Fase)   2_/</t>
  </si>
  <si>
    <t>1620 Distribución Valle de México     2_/</t>
  </si>
  <si>
    <t>CT José López Portillo</t>
  </si>
  <si>
    <t>1721 Distribución NORTE    2_/</t>
  </si>
  <si>
    <t>Los Humeros III Fase A    2_/</t>
  </si>
  <si>
    <t>Baja California Sur V    2_/</t>
  </si>
  <si>
    <t>1722 Distribución Sur    2_/</t>
  </si>
  <si>
    <t>Chicoasén II     2_/</t>
  </si>
  <si>
    <t>1701 Subestación Chimalpa Dos</t>
  </si>
  <si>
    <t>1703 Conversión a 400 kV de la Riviera Maya    2_/</t>
  </si>
  <si>
    <t>1702 Transmisión y Transformación Baja-Noine (1a Fase)     2_/</t>
  </si>
  <si>
    <t>1704 Interconexión Sist. Aislados Guerrero Negro Sta Rosalia    2_/</t>
  </si>
  <si>
    <t>Empalme I</t>
  </si>
  <si>
    <t>Valle de México II</t>
  </si>
  <si>
    <t>1805 Líneas de Transmisión Huasteca-Monterrey</t>
  </si>
  <si>
    <t>1801 Subestaciones Baja-Noroeste   2_/</t>
  </si>
  <si>
    <t>1803 Subestaciones del Oriental (2a Fase)   2_/</t>
  </si>
  <si>
    <t>1802 Subestaciones y Líneas de Transmisión del Norte</t>
  </si>
  <si>
    <t>1804 Subestaciones y Líneas Transmisión Oriental-Peninsular (1a Fase)  2_/</t>
  </si>
  <si>
    <t>CCC Tula Paquetes 1 y 2</t>
  </si>
  <si>
    <t>1903 Subestaciones Norte - Noreste</t>
  </si>
  <si>
    <t>2_/  Se modificó el Monto Contratado, ya que el reportado en el PEF 2015 es menor al Monto Comprometido al periodo.</t>
  </si>
  <si>
    <t>Segundo Trimestre de 2015</t>
  </si>
  <si>
    <t>V. PROYECTOS DE INFRAESTRUCTURA PRODUCTIVA DE LARGO PLAZO (PIDIREGAS)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</si>
</sst>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3" formatCode="_-* #,##0.00_-;\-* #,##0.00_-;_-* &quot;-&quot;??_-;_-@_-"/>
    <numFmt numFmtId="164" formatCode="#,##0.0_);[Red]\(#,##0.0\)"/>
    <numFmt numFmtId="165" formatCode="_(* #,##0.00_);_(* \(#,##0.00\);_(* &quot;-&quot;??_);_(@_)"/>
    <numFmt numFmtId="166" formatCode="_-* #,##0.0_-;\-* #,##0.0_-;_-* &quot;-&quot;??_-;_-@_-"/>
    <numFmt numFmtId="167" formatCode="#,##0.0;[Red]#,##0.0"/>
    <numFmt numFmtId="168" formatCode="0.0"/>
    <numFmt numFmtId="169" formatCode="#,##0.0"/>
    <numFmt numFmtId="170" formatCode="#,##0.0_ ;[Red]\-#,##0.0\ "/>
    <numFmt numFmtId="171" formatCode="General_)"/>
    <numFmt numFmtId="172" formatCode="#,##0.0_ ;\-#,##0.0\ "/>
    <numFmt numFmtId="173" formatCode="_-[$€-2]* #,##0.00_-;\-[$€-2]* #,##0.00_-;_-[$€-2]* &quot;-&quot;??_-"/>
    <numFmt numFmtId="174" formatCode="#,##0.00000000000000000000000000_ ;\-#,##0.00000000000000000000000000\ "/>
    <numFmt numFmtId="175" formatCode="_-* #,##0.000_-;\-* #,##0.000_-;_-* &quot;-&quot;??_-;_-@_-"/>
    <numFmt numFmtId="176" formatCode="d\-mmm\-yyyy"/>
    <numFmt numFmtId="177" formatCode="_-* #,##0_-;\-* #,##0_-;_-* &quot;-&quot;??_-;_-@_-"/>
    <numFmt numFmtId="178" formatCode="0.0000"/>
    <numFmt numFmtId="179" formatCode="_-* #,##0.0_-;\-* #,##0.0_-;_-* &quot;-&quot;?_-;_-@_-"/>
    <numFmt numFmtId="180" formatCode="#,##0.0_);\(#,##0.0\)"/>
    <numFmt numFmtId="181" formatCode="#,##0.0000000000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8"/>
      <name val="Arial"/>
      <family val="2"/>
    </font>
    <font>
      <sz val="11"/>
      <name val="Arial"/>
      <family val="2"/>
    </font>
    <font>
      <sz val="9"/>
      <name val="Arial"/>
      <family val="2"/>
    </font>
    <font>
      <sz val="6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6.5"/>
      <name val="Arial"/>
      <family val="2"/>
    </font>
    <font>
      <sz val="10"/>
      <color indexed="8"/>
      <name val="MS Sans Serif"/>
      <family val="2"/>
    </font>
    <font>
      <sz val="11"/>
      <color indexed="8"/>
      <name val="Arial"/>
      <family val="2"/>
    </font>
    <font>
      <sz val="12"/>
      <color indexed="22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9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4"/>
      <name val="Soberana Titular"/>
      <family val="3"/>
    </font>
    <font>
      <b/>
      <sz val="12"/>
      <color indexed="23"/>
      <name val="Soberana Titular"/>
      <family val="3"/>
    </font>
    <font>
      <b/>
      <sz val="14"/>
      <color theme="1"/>
      <name val="Soberana Titular"/>
      <family val="3"/>
    </font>
    <font>
      <b/>
      <sz val="12"/>
      <color theme="1"/>
      <name val="Soberana Titular"/>
      <family val="3"/>
    </font>
    <font>
      <sz val="9"/>
      <name val="Soberana Sans"/>
      <family val="3"/>
    </font>
    <font>
      <b/>
      <sz val="9"/>
      <name val="Soberana Sans"/>
      <family val="3"/>
    </font>
    <font>
      <b/>
      <vertAlign val="superscript"/>
      <sz val="9"/>
      <name val="Soberana Sans"/>
      <family val="3"/>
    </font>
    <font>
      <sz val="9"/>
      <color indexed="8"/>
      <name val="Soberana Sans"/>
      <family val="3"/>
    </font>
    <font>
      <b/>
      <sz val="9"/>
      <color theme="0"/>
      <name val="Soberana Sans"/>
      <family val="3"/>
    </font>
    <font>
      <b/>
      <sz val="9"/>
      <color indexed="8"/>
      <name val="Soberana Sans"/>
      <family val="3"/>
    </font>
    <font>
      <b/>
      <sz val="9"/>
      <name val="Arial"/>
      <family val="2"/>
    </font>
    <font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</borders>
  <cellStyleXfs count="261">
    <xf numFmtId="0" fontId="0" fillId="0" borderId="0"/>
    <xf numFmtId="0" fontId="4" fillId="0" borderId="0"/>
    <xf numFmtId="169" fontId="1" fillId="0" borderId="0"/>
    <xf numFmtId="172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6" fontId="1" fillId="0" borderId="0"/>
    <xf numFmtId="173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67" fontId="1" fillId="0" borderId="0"/>
    <xf numFmtId="168" fontId="1" fillId="0" borderId="0"/>
    <xf numFmtId="167" fontId="1" fillId="0" borderId="0"/>
    <xf numFmtId="172" fontId="1" fillId="0" borderId="0"/>
    <xf numFmtId="0" fontId="1" fillId="0" borderId="0"/>
    <xf numFmtId="172" fontId="1" fillId="0" borderId="0"/>
    <xf numFmtId="167" fontId="1" fillId="0" borderId="0"/>
    <xf numFmtId="172" fontId="1" fillId="0" borderId="0"/>
    <xf numFmtId="168" fontId="1" fillId="0" borderId="0"/>
    <xf numFmtId="172" fontId="1" fillId="0" borderId="0"/>
    <xf numFmtId="169" fontId="1" fillId="0" borderId="0"/>
    <xf numFmtId="172" fontId="1" fillId="0" borderId="0"/>
    <xf numFmtId="169" fontId="1" fillId="0" borderId="0"/>
    <xf numFmtId="172" fontId="1" fillId="0" borderId="0"/>
    <xf numFmtId="168" fontId="1" fillId="0" borderId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169" fontId="1" fillId="0" borderId="0"/>
    <xf numFmtId="0" fontId="15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6" fontId="1" fillId="0" borderId="0"/>
    <xf numFmtId="173" fontId="1" fillId="0" borderId="0"/>
    <xf numFmtId="173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2" borderId="2" applyNumberFormat="0" applyFont="0" applyAlignment="0" applyProtection="0"/>
    <xf numFmtId="0" fontId="15" fillId="2" borderId="2" applyNumberFormat="0" applyFont="0" applyAlignment="0" applyProtection="0"/>
    <xf numFmtId="0" fontId="15" fillId="2" borderId="2" applyNumberFormat="0" applyFont="0" applyAlignment="0" applyProtection="0"/>
    <xf numFmtId="0" fontId="15" fillId="2" borderId="2" applyNumberFormat="0" applyFont="0" applyAlignment="0" applyProtection="0"/>
    <xf numFmtId="0" fontId="15" fillId="2" borderId="2" applyNumberFormat="0" applyFont="0" applyAlignment="0" applyProtection="0"/>
    <xf numFmtId="0" fontId="15" fillId="2" borderId="2" applyNumberFormat="0" applyFont="0" applyAlignment="0" applyProtection="0"/>
    <xf numFmtId="0" fontId="15" fillId="2" borderId="2" applyNumberFormat="0" applyFont="0" applyAlignment="0" applyProtection="0"/>
    <xf numFmtId="0" fontId="15" fillId="2" borderId="2" applyNumberFormat="0" applyFont="0" applyAlignment="0" applyProtection="0"/>
    <xf numFmtId="0" fontId="15" fillId="2" borderId="2" applyNumberFormat="0" applyFont="0" applyAlignment="0" applyProtection="0"/>
    <xf numFmtId="0" fontId="15" fillId="2" borderId="2" applyNumberFormat="0" applyFont="0" applyAlignment="0" applyProtection="0"/>
    <xf numFmtId="0" fontId="15" fillId="2" borderId="2" applyNumberFormat="0" applyFont="0" applyAlignment="0" applyProtection="0"/>
    <xf numFmtId="0" fontId="15" fillId="2" borderId="2" applyNumberFormat="0" applyFont="0" applyAlignment="0" applyProtection="0"/>
    <xf numFmtId="0" fontId="15" fillId="2" borderId="2" applyNumberFormat="0" applyFont="0" applyAlignment="0" applyProtection="0"/>
    <xf numFmtId="0" fontId="15" fillId="2" borderId="2" applyNumberFormat="0" applyFont="0" applyAlignment="0" applyProtection="0"/>
    <xf numFmtId="0" fontId="15" fillId="2" borderId="2" applyNumberFormat="0" applyFont="0" applyAlignment="0" applyProtection="0"/>
    <xf numFmtId="0" fontId="15" fillId="2" borderId="2" applyNumberFormat="0" applyFont="0" applyAlignment="0" applyProtection="0"/>
    <xf numFmtId="0" fontId="15" fillId="2" borderId="2" applyNumberFormat="0" applyFont="0" applyAlignment="0" applyProtection="0"/>
    <xf numFmtId="0" fontId="15" fillId="2" borderId="2" applyNumberFormat="0" applyFont="0" applyAlignment="0" applyProtection="0"/>
    <xf numFmtId="0" fontId="15" fillId="2" borderId="2" applyNumberFormat="0" applyFont="0" applyAlignment="0" applyProtection="0"/>
    <xf numFmtId="0" fontId="15" fillId="2" borderId="2" applyNumberFormat="0" applyFont="0" applyAlignment="0" applyProtection="0"/>
    <xf numFmtId="0" fontId="15" fillId="2" borderId="2" applyNumberFormat="0" applyFont="0" applyAlignment="0" applyProtection="0"/>
    <xf numFmtId="0" fontId="15" fillId="2" borderId="2" applyNumberFormat="0" applyFont="0" applyAlignment="0" applyProtection="0"/>
    <xf numFmtId="0" fontId="15" fillId="2" borderId="2" applyNumberFormat="0" applyFont="0" applyAlignment="0" applyProtection="0"/>
    <xf numFmtId="0" fontId="15" fillId="2" borderId="2" applyNumberFormat="0" applyFont="0" applyAlignment="0" applyProtection="0"/>
    <xf numFmtId="0" fontId="15" fillId="2" borderId="2" applyNumberFormat="0" applyFont="0" applyAlignment="0" applyProtection="0"/>
    <xf numFmtId="0" fontId="11" fillId="0" borderId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5">
    <xf numFmtId="0" fontId="0" fillId="0" borderId="0" xfId="0"/>
    <xf numFmtId="0" fontId="5" fillId="0" borderId="0" xfId="125" applyFont="1" applyAlignment="1">
      <alignment vertical="center"/>
    </xf>
    <xf numFmtId="0" fontId="1" fillId="0" borderId="0" xfId="125" applyFont="1" applyAlignment="1">
      <alignment vertical="center"/>
    </xf>
    <xf numFmtId="0" fontId="1" fillId="0" borderId="0" xfId="125" applyFont="1" applyFill="1" applyAlignment="1">
      <alignment vertical="center"/>
    </xf>
    <xf numFmtId="0" fontId="6" fillId="0" borderId="0" xfId="125" applyFont="1" applyFill="1" applyAlignment="1">
      <alignment vertical="center"/>
    </xf>
    <xf numFmtId="0" fontId="6" fillId="0" borderId="0" xfId="125" applyFont="1" applyFill="1" applyBorder="1" applyAlignment="1">
      <alignment vertical="center"/>
    </xf>
    <xf numFmtId="0" fontId="2" fillId="0" borderId="0" xfId="125" applyFont="1" applyFill="1" applyAlignment="1">
      <alignment vertical="center"/>
    </xf>
    <xf numFmtId="0" fontId="2" fillId="0" borderId="0" xfId="125" applyFont="1" applyAlignment="1">
      <alignment vertical="center"/>
    </xf>
    <xf numFmtId="0" fontId="2" fillId="0" borderId="0" xfId="125" applyFont="1" applyFill="1" applyBorder="1" applyAlignment="1">
      <alignment vertical="center"/>
    </xf>
    <xf numFmtId="169" fontId="2" fillId="0" borderId="0" xfId="125" applyNumberFormat="1" applyFont="1" applyFill="1" applyAlignment="1">
      <alignment vertical="center"/>
    </xf>
    <xf numFmtId="166" fontId="1" fillId="0" borderId="0" xfId="47" applyNumberFormat="1" applyFont="1" applyFill="1" applyAlignment="1">
      <alignment vertical="center"/>
    </xf>
    <xf numFmtId="169" fontId="6" fillId="0" borderId="0" xfId="125" applyNumberFormat="1" applyFont="1" applyFill="1" applyAlignment="1">
      <alignment vertical="center"/>
    </xf>
    <xf numFmtId="166" fontId="1" fillId="0" borderId="0" xfId="125" applyNumberFormat="1" applyFont="1" applyFill="1" applyAlignment="1">
      <alignment vertical="center"/>
    </xf>
    <xf numFmtId="0" fontId="7" fillId="0" borderId="0" xfId="125" applyFont="1" applyAlignment="1">
      <alignment vertical="center"/>
    </xf>
    <xf numFmtId="166" fontId="18" fillId="0" borderId="0" xfId="47" applyNumberFormat="1" applyFont="1"/>
    <xf numFmtId="166" fontId="15" fillId="0" borderId="0" xfId="47" applyNumberFormat="1" applyFont="1"/>
    <xf numFmtId="170" fontId="15" fillId="0" borderId="0" xfId="47" applyNumberFormat="1" applyFont="1"/>
    <xf numFmtId="0" fontId="0" fillId="0" borderId="0" xfId="0" applyFill="1"/>
    <xf numFmtId="2" fontId="0" fillId="0" borderId="0" xfId="0" applyNumberFormat="1" applyAlignment="1">
      <alignment horizontal="center"/>
    </xf>
    <xf numFmtId="2" fontId="0" fillId="0" borderId="0" xfId="0" applyNumberFormat="1"/>
    <xf numFmtId="9" fontId="2" fillId="0" borderId="0" xfId="251" applyFont="1" applyFill="1" applyAlignment="1">
      <alignment vertical="center"/>
    </xf>
    <xf numFmtId="9" fontId="2" fillId="0" borderId="0" xfId="251" applyFont="1" applyAlignment="1">
      <alignment vertical="center"/>
    </xf>
    <xf numFmtId="0" fontId="5" fillId="0" borderId="0" xfId="125" applyNumberFormat="1" applyFont="1" applyFill="1" applyBorder="1" applyAlignment="1">
      <alignment horizontal="left" vertical="center" wrapText="1"/>
    </xf>
    <xf numFmtId="169" fontId="5" fillId="0" borderId="0" xfId="125" applyNumberFormat="1" applyFont="1" applyFill="1" applyBorder="1" applyAlignment="1">
      <alignment vertical="center"/>
    </xf>
    <xf numFmtId="164" fontId="5" fillId="0" borderId="0" xfId="125" applyNumberFormat="1" applyFont="1" applyFill="1" applyBorder="1" applyAlignment="1">
      <alignment vertical="center"/>
    </xf>
    <xf numFmtId="0" fontId="5" fillId="0" borderId="0" xfId="125" applyNumberFormat="1" applyFont="1" applyFill="1" applyBorder="1" applyAlignment="1">
      <alignment horizontal="left" vertical="center"/>
    </xf>
    <xf numFmtId="0" fontId="5" fillId="0" borderId="0" xfId="59" applyNumberFormat="1" applyFont="1" applyFill="1" applyBorder="1" applyAlignment="1">
      <alignment horizontal="left" vertical="center"/>
    </xf>
    <xf numFmtId="0" fontId="12" fillId="0" borderId="0" xfId="125" applyNumberFormat="1" applyFont="1" applyFill="1" applyBorder="1" applyAlignment="1">
      <alignment horizontal="left" vertical="center" wrapText="1"/>
    </xf>
    <xf numFmtId="0" fontId="5" fillId="0" borderId="0" xfId="56" applyNumberFormat="1" applyFont="1" applyFill="1" applyBorder="1" applyAlignment="1">
      <alignment horizontal="left" vertical="center"/>
    </xf>
    <xf numFmtId="0" fontId="5" fillId="0" borderId="0" xfId="56" applyNumberFormat="1" applyFont="1" applyFill="1" applyBorder="1" applyAlignment="1">
      <alignment horizontal="left" vertical="center" wrapText="1"/>
    </xf>
    <xf numFmtId="0" fontId="12" fillId="0" borderId="0" xfId="125" applyNumberFormat="1" applyFont="1" applyFill="1" applyBorder="1" applyAlignment="1">
      <alignment horizontal="left" vertical="center"/>
    </xf>
    <xf numFmtId="0" fontId="5" fillId="0" borderId="0" xfId="56" applyNumberFormat="1" applyFont="1" applyFill="1" applyBorder="1" applyAlignment="1">
      <alignment vertical="center"/>
    </xf>
    <xf numFmtId="0" fontId="5" fillId="0" borderId="0" xfId="125" applyFont="1" applyFill="1" applyAlignment="1">
      <alignment vertical="center"/>
    </xf>
    <xf numFmtId="169" fontId="5" fillId="0" borderId="0" xfId="125" applyNumberFormat="1" applyFont="1" applyFill="1" applyAlignment="1">
      <alignment vertical="center"/>
    </xf>
    <xf numFmtId="0" fontId="5" fillId="0" borderId="0" xfId="125" applyFont="1" applyFill="1" applyBorder="1" applyAlignment="1">
      <alignment vertical="center"/>
    </xf>
    <xf numFmtId="0" fontId="13" fillId="0" borderId="0" xfId="125" applyFont="1" applyFill="1" applyAlignment="1"/>
    <xf numFmtId="0" fontId="12" fillId="0" borderId="0" xfId="125" applyNumberFormat="1" applyFont="1" applyFill="1" applyBorder="1" applyAlignment="1">
      <alignment horizontal="center" vertical="center"/>
    </xf>
    <xf numFmtId="0" fontId="14" fillId="0" borderId="0" xfId="125" applyFont="1" applyFill="1" applyAlignment="1">
      <alignment vertical="center"/>
    </xf>
    <xf numFmtId="170" fontId="15" fillId="0" borderId="0" xfId="47" applyNumberFormat="1" applyFont="1"/>
    <xf numFmtId="1" fontId="0" fillId="0" borderId="0" xfId="0" applyNumberFormat="1"/>
    <xf numFmtId="177" fontId="5" fillId="0" borderId="0" xfId="47" applyNumberFormat="1" applyFont="1" applyFill="1" applyBorder="1" applyAlignment="1">
      <alignment vertical="center"/>
    </xf>
    <xf numFmtId="177" fontId="2" fillId="0" borderId="0" xfId="125" applyNumberFormat="1" applyFont="1" applyFill="1" applyAlignment="1">
      <alignment vertical="center"/>
    </xf>
    <xf numFmtId="0" fontId="7" fillId="0" borderId="0" xfId="125" applyFont="1" applyFill="1" applyAlignment="1">
      <alignment vertical="center"/>
    </xf>
    <xf numFmtId="0" fontId="12" fillId="3" borderId="0" xfId="125" applyNumberFormat="1" applyFont="1" applyFill="1" applyBorder="1" applyAlignment="1">
      <alignment horizontal="left" vertical="center" wrapText="1"/>
    </xf>
    <xf numFmtId="0" fontId="12" fillId="3" borderId="0" xfId="125" applyNumberFormat="1" applyFont="1" applyFill="1" applyBorder="1" applyAlignment="1">
      <alignment horizontal="left" vertical="center"/>
    </xf>
    <xf numFmtId="0" fontId="5" fillId="3" borderId="0" xfId="125" applyNumberFormat="1" applyFont="1" applyFill="1" applyBorder="1" applyAlignment="1">
      <alignment horizontal="left" vertical="center" wrapText="1"/>
    </xf>
    <xf numFmtId="0" fontId="5" fillId="4" borderId="0" xfId="56" applyNumberFormat="1" applyFont="1" applyFill="1" applyBorder="1" applyAlignment="1">
      <alignment horizontal="left" vertical="center"/>
    </xf>
    <xf numFmtId="0" fontId="5" fillId="4" borderId="1" xfId="56" applyNumberFormat="1" applyFont="1" applyFill="1" applyBorder="1" applyAlignment="1">
      <alignment horizontal="left" vertical="center"/>
    </xf>
    <xf numFmtId="164" fontId="5" fillId="0" borderId="1" xfId="125" applyNumberFormat="1" applyFont="1" applyFill="1" applyBorder="1" applyAlignment="1">
      <alignment vertical="center"/>
    </xf>
    <xf numFmtId="179" fontId="1" fillId="0" borderId="0" xfId="125" applyNumberFormat="1" applyFont="1" applyFill="1" applyAlignment="1">
      <alignment vertical="center"/>
    </xf>
    <xf numFmtId="169" fontId="13" fillId="0" borderId="0" xfId="125" applyNumberFormat="1" applyFont="1" applyFill="1" applyAlignment="1"/>
    <xf numFmtId="169" fontId="5" fillId="0" borderId="0" xfId="47" applyNumberFormat="1" applyFont="1" applyFill="1" applyAlignment="1">
      <alignment vertical="center"/>
    </xf>
    <xf numFmtId="169" fontId="14" fillId="0" borderId="0" xfId="125" applyNumberFormat="1" applyFont="1" applyFill="1" applyAlignment="1">
      <alignment vertical="center"/>
    </xf>
    <xf numFmtId="164" fontId="18" fillId="0" borderId="0" xfId="0" applyNumberFormat="1" applyFont="1"/>
    <xf numFmtId="0" fontId="0" fillId="0" borderId="0" xfId="0" applyFont="1"/>
    <xf numFmtId="164" fontId="0" fillId="0" borderId="0" xfId="0" applyNumberFormat="1" applyFont="1"/>
    <xf numFmtId="0" fontId="5" fillId="0" borderId="0" xfId="125" applyNumberFormat="1" applyFont="1" applyFill="1" applyBorder="1" applyAlignment="1">
      <alignment horizontal="center" vertical="center"/>
    </xf>
    <xf numFmtId="0" fontId="5" fillId="3" borderId="0" xfId="125" applyNumberFormat="1" applyFont="1" applyFill="1" applyBorder="1" applyAlignment="1">
      <alignment horizontal="center" vertical="center"/>
    </xf>
    <xf numFmtId="0" fontId="5" fillId="4" borderId="0" xfId="125" applyNumberFormat="1" applyFont="1" applyFill="1" applyBorder="1" applyAlignment="1">
      <alignment horizontal="center" vertical="center"/>
    </xf>
    <xf numFmtId="0" fontId="5" fillId="0" borderId="1" xfId="125" applyNumberFormat="1" applyFont="1" applyFill="1" applyBorder="1" applyAlignment="1">
      <alignment horizontal="center" vertical="center"/>
    </xf>
    <xf numFmtId="170" fontId="5" fillId="0" borderId="0" xfId="125" applyNumberFormat="1" applyFont="1" applyFill="1" applyBorder="1" applyAlignment="1">
      <alignment vertical="center"/>
    </xf>
    <xf numFmtId="178" fontId="19" fillId="0" borderId="0" xfId="125" applyNumberFormat="1" applyFont="1" applyFill="1" applyAlignment="1">
      <alignment vertical="center"/>
    </xf>
    <xf numFmtId="181" fontId="5" fillId="0" borderId="0" xfId="125" applyNumberFormat="1" applyFont="1" applyFill="1" applyBorder="1" applyAlignment="1">
      <alignment vertical="center"/>
    </xf>
    <xf numFmtId="181" fontId="5" fillId="0" borderId="0" xfId="47" applyNumberFormat="1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0" fontId="1" fillId="0" borderId="0" xfId="125"/>
    <xf numFmtId="0" fontId="1" fillId="0" borderId="0" xfId="125" applyFill="1"/>
    <xf numFmtId="0" fontId="24" fillId="0" borderId="0" xfId="125" applyFont="1" applyFill="1" applyBorder="1" applyAlignment="1">
      <alignment vertical="center"/>
    </xf>
    <xf numFmtId="0" fontId="25" fillId="5" borderId="0" xfId="125" applyFont="1" applyFill="1" applyAlignment="1"/>
    <xf numFmtId="0" fontId="25" fillId="5" borderId="0" xfId="125" applyFont="1" applyFill="1" applyAlignment="1">
      <alignment vertical="center"/>
    </xf>
    <xf numFmtId="0" fontId="25" fillId="5" borderId="0" xfId="125" applyFont="1" applyFill="1" applyBorder="1" applyAlignment="1">
      <alignment vertical="center"/>
    </xf>
    <xf numFmtId="0" fontId="27" fillId="0" borderId="0" xfId="125" applyFont="1" applyFill="1" applyBorder="1" applyAlignment="1">
      <alignment horizontal="center" vertical="center"/>
    </xf>
    <xf numFmtId="0" fontId="28" fillId="0" borderId="0" xfId="125" applyFont="1" applyFill="1" applyBorder="1" applyAlignment="1">
      <alignment vertical="center"/>
    </xf>
    <xf numFmtId="0" fontId="25" fillId="0" borderId="0" xfId="125" applyFont="1" applyFill="1" applyBorder="1" applyAlignment="1">
      <alignment vertical="center" wrapText="1"/>
    </xf>
    <xf numFmtId="169" fontId="25" fillId="0" borderId="0" xfId="125" applyNumberFormat="1" applyFont="1" applyFill="1" applyBorder="1" applyAlignment="1">
      <alignment vertical="center" wrapText="1"/>
    </xf>
    <xf numFmtId="1" fontId="24" fillId="0" borderId="0" xfId="125" applyNumberFormat="1" applyFont="1" applyFill="1" applyBorder="1" applyAlignment="1">
      <alignment horizontal="center" vertical="center"/>
    </xf>
    <xf numFmtId="0" fontId="24" fillId="0" borderId="0" xfId="125" applyNumberFormat="1" applyFont="1" applyFill="1" applyBorder="1" applyAlignment="1">
      <alignment horizontal="left" vertical="center" wrapText="1"/>
    </xf>
    <xf numFmtId="169" fontId="24" fillId="0" borderId="0" xfId="125" applyNumberFormat="1" applyFont="1" applyFill="1" applyBorder="1" applyAlignment="1">
      <alignment vertical="center"/>
    </xf>
    <xf numFmtId="164" fontId="24" fillId="0" borderId="0" xfId="125" applyNumberFormat="1" applyFont="1" applyFill="1" applyBorder="1" applyAlignment="1">
      <alignment vertical="center"/>
    </xf>
    <xf numFmtId="180" fontId="24" fillId="0" borderId="0" xfId="125" applyNumberFormat="1" applyFont="1" applyFill="1" applyBorder="1" applyAlignment="1">
      <alignment vertical="center"/>
    </xf>
    <xf numFmtId="0" fontId="25" fillId="0" borderId="0" xfId="125" applyFont="1" applyFill="1" applyBorder="1" applyAlignment="1">
      <alignment horizontal="center" vertical="center"/>
    </xf>
    <xf numFmtId="0" fontId="24" fillId="0" borderId="0" xfId="125" applyFont="1" applyFill="1" applyAlignment="1">
      <alignment vertical="center"/>
    </xf>
    <xf numFmtId="0" fontId="25" fillId="5" borderId="0" xfId="125" applyNumberFormat="1" applyFont="1" applyFill="1" applyAlignment="1"/>
    <xf numFmtId="9" fontId="25" fillId="5" borderId="0" xfId="251" applyFont="1" applyFill="1" applyAlignment="1"/>
    <xf numFmtId="0" fontId="25" fillId="5" borderId="0" xfId="125" applyFont="1" applyFill="1" applyAlignment="1">
      <alignment wrapText="1"/>
    </xf>
    <xf numFmtId="9" fontId="25" fillId="5" borderId="0" xfId="251" applyFont="1" applyFill="1" applyAlignment="1">
      <alignment wrapText="1"/>
    </xf>
    <xf numFmtId="0" fontId="27" fillId="0" borderId="0" xfId="125" applyFont="1" applyFill="1" applyBorder="1" applyAlignment="1">
      <alignment horizontal="center" vertical="center" wrapText="1"/>
    </xf>
    <xf numFmtId="9" fontId="24" fillId="0" borderId="0" xfId="251" applyFont="1" applyFill="1" applyBorder="1" applyAlignment="1">
      <alignment vertical="center"/>
    </xf>
    <xf numFmtId="0" fontId="24" fillId="0" borderId="0" xfId="125" applyFont="1" applyFill="1" applyBorder="1" applyAlignment="1">
      <alignment horizontal="center" vertical="center"/>
    </xf>
    <xf numFmtId="0" fontId="27" fillId="0" borderId="0" xfId="125" quotePrefix="1" applyFont="1" applyFill="1" applyBorder="1" applyAlignment="1">
      <alignment horizontal="center" vertical="center"/>
    </xf>
    <xf numFmtId="0" fontId="24" fillId="0" borderId="0" xfId="125" applyNumberFormat="1" applyFont="1" applyFill="1" applyBorder="1" applyAlignment="1">
      <alignment horizontal="left" vertical="top" wrapText="1"/>
    </xf>
    <xf numFmtId="0" fontId="27" fillId="0" borderId="0" xfId="125" applyNumberFormat="1" applyFont="1" applyFill="1" applyBorder="1" applyAlignment="1">
      <alignment horizontal="left" vertical="top" wrapText="1"/>
    </xf>
    <xf numFmtId="180" fontId="24" fillId="0" borderId="0" xfId="125" applyNumberFormat="1" applyFont="1" applyFill="1" applyBorder="1" applyAlignment="1">
      <alignment horizontal="right" vertical="top"/>
    </xf>
    <xf numFmtId="0" fontId="30" fillId="0" borderId="0" xfId="125" applyFont="1" applyFill="1" applyBorder="1" applyAlignment="1">
      <alignment horizontal="center" vertical="center"/>
    </xf>
    <xf numFmtId="0" fontId="30" fillId="0" borderId="0" xfId="125" applyNumberFormat="1" applyFont="1" applyFill="1" applyBorder="1" applyAlignment="1">
      <alignment horizontal="left" vertical="center" wrapText="1"/>
    </xf>
    <xf numFmtId="169" fontId="30" fillId="0" borderId="0" xfId="125" applyNumberFormat="1" applyFont="1" applyFill="1" applyBorder="1" applyAlignment="1">
      <alignment vertical="center" wrapText="1"/>
    </xf>
    <xf numFmtId="1" fontId="6" fillId="0" borderId="0" xfId="125" applyNumberFormat="1" applyFont="1" applyFill="1" applyBorder="1" applyAlignment="1">
      <alignment horizontal="center" vertical="center"/>
    </xf>
    <xf numFmtId="0" fontId="6" fillId="0" borderId="0" xfId="125" applyNumberFormat="1" applyFont="1" applyFill="1" applyBorder="1" applyAlignment="1">
      <alignment horizontal="left" vertical="center" wrapText="1"/>
    </xf>
    <xf numFmtId="169" fontId="6" fillId="0" borderId="0" xfId="125" applyNumberFormat="1" applyFont="1" applyFill="1" applyBorder="1" applyAlignment="1">
      <alignment vertical="center"/>
    </xf>
    <xf numFmtId="164" fontId="6" fillId="0" borderId="0" xfId="125" applyNumberFormat="1" applyFont="1" applyFill="1" applyBorder="1" applyAlignment="1">
      <alignment vertical="center"/>
    </xf>
    <xf numFmtId="180" fontId="6" fillId="0" borderId="0" xfId="125" applyNumberFormat="1" applyFont="1" applyFill="1" applyBorder="1" applyAlignment="1">
      <alignment vertical="center"/>
    </xf>
    <xf numFmtId="0" fontId="6" fillId="0" borderId="0" xfId="125" applyNumberFormat="1" applyFont="1" applyFill="1" applyBorder="1" applyAlignment="1">
      <alignment horizontal="left" vertical="center"/>
    </xf>
    <xf numFmtId="0" fontId="31" fillId="0" borderId="0" xfId="125" applyNumberFormat="1" applyFont="1" applyFill="1" applyBorder="1" applyAlignment="1">
      <alignment horizontal="left" vertical="center" wrapText="1"/>
    </xf>
    <xf numFmtId="0" fontId="6" fillId="0" borderId="0" xfId="56" applyNumberFormat="1" applyFont="1" applyFill="1" applyBorder="1" applyAlignment="1">
      <alignment horizontal="left" vertical="center"/>
    </xf>
    <xf numFmtId="0" fontId="6" fillId="0" borderId="0" xfId="56" applyNumberFormat="1" applyFont="1" applyFill="1" applyBorder="1" applyAlignment="1">
      <alignment horizontal="left" vertical="center" wrapText="1"/>
    </xf>
    <xf numFmtId="0" fontId="6" fillId="0" borderId="0" xfId="125" applyFont="1" applyFill="1" applyAlignment="1">
      <alignment horizontal="left" vertical="center"/>
    </xf>
    <xf numFmtId="0" fontId="6" fillId="0" borderId="0" xfId="125" applyFont="1" applyFill="1" applyAlignment="1">
      <alignment horizontal="justify" vertical="center"/>
    </xf>
    <xf numFmtId="169" fontId="25" fillId="0" borderId="0" xfId="125" applyNumberFormat="1" applyFont="1" applyFill="1" applyBorder="1" applyAlignment="1">
      <alignment horizontal="right" vertical="center"/>
    </xf>
    <xf numFmtId="0" fontId="27" fillId="0" borderId="3" xfId="125" quotePrefix="1" applyFont="1" applyFill="1" applyBorder="1" applyAlignment="1">
      <alignment horizontal="center" vertical="center"/>
    </xf>
    <xf numFmtId="0" fontId="27" fillId="0" borderId="3" xfId="125" applyFont="1" applyFill="1" applyBorder="1" applyAlignment="1">
      <alignment horizontal="center" vertical="center"/>
    </xf>
    <xf numFmtId="1" fontId="6" fillId="0" borderId="3" xfId="125" applyNumberFormat="1" applyFont="1" applyFill="1" applyBorder="1" applyAlignment="1">
      <alignment horizontal="center" vertical="center"/>
    </xf>
    <xf numFmtId="0" fontId="6" fillId="0" borderId="3" xfId="56" applyNumberFormat="1" applyFont="1" applyFill="1" applyBorder="1" applyAlignment="1">
      <alignment horizontal="left" vertical="center"/>
    </xf>
    <xf numFmtId="169" fontId="6" fillId="0" borderId="3" xfId="125" applyNumberFormat="1" applyFont="1" applyFill="1" applyBorder="1" applyAlignment="1">
      <alignment vertical="center"/>
    </xf>
    <xf numFmtId="164" fontId="6" fillId="0" borderId="3" xfId="125" applyNumberFormat="1" applyFont="1" applyFill="1" applyBorder="1" applyAlignment="1">
      <alignment vertical="center"/>
    </xf>
    <xf numFmtId="180" fontId="6" fillId="0" borderId="3" xfId="125" applyNumberFormat="1" applyFont="1" applyFill="1" applyBorder="1" applyAlignment="1">
      <alignment vertical="center"/>
    </xf>
    <xf numFmtId="0" fontId="24" fillId="0" borderId="0" xfId="251" applyNumberFormat="1" applyFont="1" applyFill="1" applyBorder="1" applyAlignment="1">
      <alignment horizontal="left" vertical="top"/>
    </xf>
    <xf numFmtId="0" fontId="24" fillId="0" borderId="0" xfId="251" applyNumberFormat="1" applyFont="1" applyFill="1" applyBorder="1" applyAlignment="1">
      <alignment horizontal="left" vertical="top" wrapText="1"/>
    </xf>
    <xf numFmtId="0" fontId="27" fillId="0" borderId="0" xfId="251" applyNumberFormat="1" applyFont="1" applyFill="1" applyBorder="1" applyAlignment="1">
      <alignment horizontal="left" vertical="top" wrapText="1"/>
    </xf>
    <xf numFmtId="0" fontId="24" fillId="0" borderId="0" xfId="125" applyFont="1" applyFill="1" applyBorder="1" applyAlignment="1">
      <alignment horizontal="left" vertical="top"/>
    </xf>
    <xf numFmtId="0" fontId="24" fillId="0" borderId="0" xfId="251" applyNumberFormat="1" applyFont="1" applyFill="1" applyBorder="1" applyAlignment="1" applyProtection="1">
      <alignment horizontal="left" vertical="top" wrapText="1"/>
    </xf>
    <xf numFmtId="0" fontId="27" fillId="0" borderId="0" xfId="125" applyFont="1" applyFill="1" applyBorder="1" applyAlignment="1">
      <alignment horizontal="left" vertical="top"/>
    </xf>
    <xf numFmtId="164" fontId="27" fillId="0" borderId="0" xfId="125" applyNumberFormat="1" applyFont="1" applyFill="1" applyBorder="1" applyAlignment="1">
      <alignment horizontal="left" vertical="top"/>
    </xf>
    <xf numFmtId="0" fontId="27" fillId="0" borderId="0" xfId="125" applyNumberFormat="1" applyFont="1" applyFill="1" applyBorder="1" applyAlignment="1">
      <alignment horizontal="left" vertical="top"/>
    </xf>
    <xf numFmtId="9" fontId="24" fillId="0" borderId="0" xfId="251" applyFont="1" applyFill="1" applyBorder="1" applyAlignment="1">
      <alignment horizontal="left" vertical="top" wrapText="1"/>
    </xf>
    <xf numFmtId="170" fontId="29" fillId="0" borderId="0" xfId="125" applyNumberFormat="1" applyFont="1" applyFill="1" applyAlignment="1">
      <alignment horizontal="right" vertical="top"/>
    </xf>
    <xf numFmtId="164" fontId="29" fillId="0" borderId="0" xfId="125" applyNumberFormat="1" applyFont="1" applyFill="1" applyAlignment="1">
      <alignment horizontal="right" vertical="top"/>
    </xf>
    <xf numFmtId="170" fontId="29" fillId="0" borderId="0" xfId="125" applyNumberFormat="1" applyFont="1" applyFill="1" applyAlignment="1">
      <alignment horizontal="right" vertical="top" wrapText="1"/>
    </xf>
    <xf numFmtId="169" fontId="29" fillId="0" borderId="0" xfId="125" applyNumberFormat="1" applyFont="1" applyFill="1" applyAlignment="1">
      <alignment horizontal="right" vertical="top" wrapText="1"/>
    </xf>
    <xf numFmtId="170" fontId="29" fillId="0" borderId="0" xfId="125" applyNumberFormat="1" applyFont="1" applyFill="1" applyBorder="1" applyAlignment="1">
      <alignment horizontal="right" vertical="top"/>
    </xf>
    <xf numFmtId="164" fontId="29" fillId="0" borderId="0" xfId="125" applyNumberFormat="1" applyFont="1" applyFill="1" applyBorder="1" applyAlignment="1">
      <alignment horizontal="right" vertical="top"/>
    </xf>
    <xf numFmtId="170" fontId="29" fillId="0" borderId="0" xfId="125" applyNumberFormat="1" applyFont="1" applyFill="1" applyBorder="1" applyAlignment="1">
      <alignment horizontal="right" vertical="top" wrapText="1"/>
    </xf>
    <xf numFmtId="0" fontId="29" fillId="0" borderId="0" xfId="125" applyFont="1" applyFill="1" applyBorder="1" applyAlignment="1">
      <alignment horizontal="right" vertical="top" wrapText="1"/>
    </xf>
    <xf numFmtId="170" fontId="24" fillId="0" borderId="0" xfId="125" applyNumberFormat="1" applyFont="1" applyFill="1" applyBorder="1" applyAlignment="1">
      <alignment horizontal="right" vertical="top"/>
    </xf>
    <xf numFmtId="164" fontId="27" fillId="0" borderId="0" xfId="125" applyNumberFormat="1" applyFont="1" applyFill="1" applyBorder="1" applyAlignment="1">
      <alignment horizontal="right" vertical="top"/>
    </xf>
    <xf numFmtId="170" fontId="27" fillId="0" borderId="0" xfId="125" applyNumberFormat="1" applyFont="1" applyFill="1" applyBorder="1" applyAlignment="1">
      <alignment horizontal="right" vertical="top"/>
    </xf>
    <xf numFmtId="170" fontId="27" fillId="0" borderId="0" xfId="125" applyNumberFormat="1" applyFont="1" applyFill="1" applyBorder="1" applyAlignment="1">
      <alignment horizontal="right" vertical="top" wrapText="1"/>
    </xf>
    <xf numFmtId="0" fontId="27" fillId="0" borderId="0" xfId="125" applyFont="1" applyFill="1" applyBorder="1" applyAlignment="1">
      <alignment horizontal="right" vertical="top"/>
    </xf>
    <xf numFmtId="169" fontId="24" fillId="0" borderId="0" xfId="125" applyNumberFormat="1" applyFont="1" applyFill="1" applyBorder="1" applyAlignment="1">
      <alignment horizontal="right" vertical="top" wrapText="1"/>
    </xf>
    <xf numFmtId="0" fontId="24" fillId="0" borderId="0" xfId="125" applyFont="1" applyFill="1" applyBorder="1" applyAlignment="1">
      <alignment horizontal="right" vertical="top" wrapText="1"/>
    </xf>
    <xf numFmtId="0" fontId="27" fillId="0" borderId="0" xfId="125" applyFont="1" applyFill="1" applyBorder="1" applyAlignment="1">
      <alignment horizontal="right" vertical="top" wrapText="1"/>
    </xf>
    <xf numFmtId="9" fontId="2" fillId="0" borderId="0" xfId="251" applyFont="1" applyFill="1" applyBorder="1" applyAlignment="1">
      <alignment vertical="center"/>
    </xf>
    <xf numFmtId="0" fontId="24" fillId="0" borderId="3" xfId="125" applyNumberFormat="1" applyFont="1" applyFill="1" applyBorder="1" applyAlignment="1">
      <alignment horizontal="left" vertical="top" wrapText="1"/>
    </xf>
    <xf numFmtId="0" fontId="24" fillId="0" borderId="3" xfId="125" applyFont="1" applyFill="1" applyBorder="1" applyAlignment="1">
      <alignment horizontal="left" vertical="top"/>
    </xf>
    <xf numFmtId="9" fontId="24" fillId="0" borderId="3" xfId="251" applyFont="1" applyFill="1" applyBorder="1" applyAlignment="1">
      <alignment horizontal="left" vertical="top" wrapText="1"/>
    </xf>
    <xf numFmtId="170" fontId="24" fillId="0" borderId="3" xfId="125" applyNumberFormat="1" applyFont="1" applyFill="1" applyBorder="1" applyAlignment="1">
      <alignment horizontal="right" vertical="top"/>
    </xf>
    <xf numFmtId="180" fontId="24" fillId="0" borderId="3" xfId="125" applyNumberFormat="1" applyFont="1" applyFill="1" applyBorder="1" applyAlignment="1">
      <alignment horizontal="right" vertical="top"/>
    </xf>
    <xf numFmtId="0" fontId="27" fillId="0" borderId="3" xfId="125" applyFont="1" applyFill="1" applyBorder="1" applyAlignment="1">
      <alignment horizontal="right" vertical="top"/>
    </xf>
    <xf numFmtId="0" fontId="27" fillId="0" borderId="3" xfId="125" applyFont="1" applyFill="1" applyBorder="1" applyAlignment="1">
      <alignment horizontal="center" vertical="center" wrapText="1"/>
    </xf>
    <xf numFmtId="0" fontId="20" fillId="5" borderId="0" xfId="0" applyFont="1" applyFill="1" applyBorder="1" applyAlignment="1">
      <alignment horizontal="center" vertical="center" wrapText="1"/>
    </xf>
    <xf numFmtId="0" fontId="6" fillId="0" borderId="0" xfId="125" applyFont="1" applyFill="1" applyBorder="1" applyAlignment="1">
      <alignment horizontal="left" vertical="center" wrapText="1"/>
    </xf>
    <xf numFmtId="0" fontId="22" fillId="0" borderId="0" xfId="0" applyFont="1" applyBorder="1" applyAlignment="1">
      <alignment horizontal="left" wrapText="1"/>
    </xf>
    <xf numFmtId="0" fontId="23" fillId="0" borderId="0" xfId="0" applyFont="1" applyBorder="1" applyAlignment="1">
      <alignment horizontal="left" vertical="center" wrapText="1"/>
    </xf>
    <xf numFmtId="0" fontId="24" fillId="0" borderId="0" xfId="125" applyFont="1" applyFill="1" applyBorder="1" applyAlignment="1">
      <alignment horizontal="center" vertical="center"/>
    </xf>
    <xf numFmtId="0" fontId="24" fillId="0" borderId="3" xfId="125" applyFont="1" applyFill="1" applyBorder="1" applyAlignment="1">
      <alignment horizontal="center" vertical="center"/>
    </xf>
    <xf numFmtId="0" fontId="27" fillId="0" borderId="0" xfId="125" applyFont="1" applyFill="1" applyBorder="1" applyAlignment="1">
      <alignment horizontal="center" vertical="center"/>
    </xf>
    <xf numFmtId="0" fontId="27" fillId="0" borderId="3" xfId="125" applyFont="1" applyFill="1" applyBorder="1" applyAlignment="1">
      <alignment horizontal="center" vertical="center"/>
    </xf>
    <xf numFmtId="0" fontId="27" fillId="0" borderId="0" xfId="125" applyFont="1" applyFill="1" applyBorder="1" applyAlignment="1">
      <alignment horizontal="center" vertical="center" wrapText="1"/>
    </xf>
    <xf numFmtId="0" fontId="27" fillId="0" borderId="1" xfId="125" applyFont="1" applyFill="1" applyBorder="1" applyAlignment="1">
      <alignment horizontal="center" vertical="center"/>
    </xf>
    <xf numFmtId="0" fontId="27" fillId="0" borderId="1" xfId="125" applyFont="1" applyFill="1" applyBorder="1" applyAlignment="1">
      <alignment horizontal="center" vertical="center" wrapText="1"/>
    </xf>
    <xf numFmtId="0" fontId="29" fillId="0" borderId="0" xfId="125" applyFont="1" applyFill="1" applyBorder="1" applyAlignment="1">
      <alignment horizontal="center" vertical="center"/>
    </xf>
    <xf numFmtId="0" fontId="29" fillId="0" borderId="0" xfId="125" applyFont="1" applyFill="1" applyBorder="1" applyAlignment="1">
      <alignment vertical="center"/>
    </xf>
    <xf numFmtId="0" fontId="24" fillId="0" borderId="0" xfId="125" applyFont="1" applyFill="1" applyBorder="1" applyAlignment="1">
      <alignment horizontal="justify" vertical="center"/>
    </xf>
    <xf numFmtId="0" fontId="27" fillId="0" borderId="0" xfId="125" applyFont="1" applyFill="1" applyBorder="1" applyAlignment="1">
      <alignment vertical="center"/>
    </xf>
    <xf numFmtId="0" fontId="25" fillId="0" borderId="0" xfId="125" applyFont="1" applyFill="1" applyBorder="1" applyAlignment="1">
      <alignment horizontal="left" vertical="top" wrapText="1"/>
    </xf>
    <xf numFmtId="0" fontId="24" fillId="0" borderId="0" xfId="125" applyFont="1" applyFill="1" applyBorder="1" applyAlignment="1">
      <alignment vertical="center"/>
    </xf>
  </cellXfs>
  <cellStyles count="261">
    <cellStyle name="=C:\WINNT\SYSTEM32\COMMAND.COM" xfId="1"/>
    <cellStyle name="=C:\WINNT\SYSTEM32\COMMAND.COM 10" xfId="2"/>
    <cellStyle name="=C:\WINNT\SYSTEM32\COMMAND.COM 10 2" xfId="3"/>
    <cellStyle name="=C:\WINNT\SYSTEM32\COMMAND.COM 11" xfId="4"/>
    <cellStyle name="=C:\WINNT\SYSTEM32\COMMAND.COM 12" xfId="5"/>
    <cellStyle name="=C:\WINNT\SYSTEM32\COMMAND.COM 13" xfId="6"/>
    <cellStyle name="=C:\WINNT\SYSTEM32\COMMAND.COM 14" xfId="7"/>
    <cellStyle name="=C:\WINNT\SYSTEM32\COMMAND.COM 15" xfId="8"/>
    <cellStyle name="=C:\WINNT\SYSTEM32\COMMAND.COM 16" xfId="9"/>
    <cellStyle name="=C:\WINNT\SYSTEM32\COMMAND.COM 17" xfId="10"/>
    <cellStyle name="=C:\WINNT\SYSTEM32\COMMAND.COM 18" xfId="11"/>
    <cellStyle name="=C:\WINNT\SYSTEM32\COMMAND.COM 18 2" xfId="12"/>
    <cellStyle name="=C:\WINNT\SYSTEM32\COMMAND.COM 19" xfId="13"/>
    <cellStyle name="=C:\WINNT\SYSTEM32\COMMAND.COM 2" xfId="14"/>
    <cellStyle name="=C:\WINNT\SYSTEM32\COMMAND.COM 2 2" xfId="15"/>
    <cellStyle name="=C:\WINNT\SYSTEM32\COMMAND.COM 2 3" xfId="16"/>
    <cellStyle name="=C:\WINNT\SYSTEM32\COMMAND.COM 2 4" xfId="17"/>
    <cellStyle name="=C:\WINNT\SYSTEM32\COMMAND.COM 2 5" xfId="18"/>
    <cellStyle name="=C:\WINNT\SYSTEM32\COMMAND.COM 2 6" xfId="19"/>
    <cellStyle name="=C:\WINNT\SYSTEM32\COMMAND.COM 2 7" xfId="20"/>
    <cellStyle name="=C:\WINNT\SYSTEM32\COMMAND.COM 2 8" xfId="21"/>
    <cellStyle name="=C:\WINNT\SYSTEM32\COMMAND.COM 2 9" xfId="22"/>
    <cellStyle name="=C:\WINNT\SYSTEM32\COMMAND.COM 3" xfId="23"/>
    <cellStyle name="=C:\WINNT\SYSTEM32\COMMAND.COM 3 2" xfId="24"/>
    <cellStyle name="=C:\WINNT\SYSTEM32\COMMAND.COM 4" xfId="25"/>
    <cellStyle name="=C:\WINNT\SYSTEM32\COMMAND.COM 4 2" xfId="26"/>
    <cellStyle name="=C:\WINNT\SYSTEM32\COMMAND.COM 5" xfId="27"/>
    <cellStyle name="=C:\WINNT\SYSTEM32\COMMAND.COM 5 2" xfId="28"/>
    <cellStyle name="=C:\WINNT\SYSTEM32\COMMAND.COM 6" xfId="29"/>
    <cellStyle name="=C:\WINNT\SYSTEM32\COMMAND.COM 6 2" xfId="30"/>
    <cellStyle name="=C:\WINNT\SYSTEM32\COMMAND.COM 7" xfId="31"/>
    <cellStyle name="=C:\WINNT\SYSTEM32\COMMAND.COM 7 2" xfId="32"/>
    <cellStyle name="=C:\WINNT\SYSTEM32\COMMAND.COM 8" xfId="33"/>
    <cellStyle name="=C:\WINNT\SYSTEM32\COMMAND.COM 8 2" xfId="34"/>
    <cellStyle name="=C:\WINNT\SYSTEM32\COMMAND.COM 9" xfId="35"/>
    <cellStyle name="=C:\WINNT\SYSTEM32\COMMAND.COM 9 2" xfId="36"/>
    <cellStyle name="=C:\WINNT\SYSTEM32\COMMAND.COM_CIGF_5 A PPTO MOD  (1)" xfId="37"/>
    <cellStyle name="Euro" xfId="38"/>
    <cellStyle name="Euro 2" xfId="39"/>
    <cellStyle name="Euro 3" xfId="40"/>
    <cellStyle name="Euro 4" xfId="41"/>
    <cellStyle name="Euro 5" xfId="42"/>
    <cellStyle name="Euro 6" xfId="43"/>
    <cellStyle name="Euro 7" xfId="44"/>
    <cellStyle name="Euro 8" xfId="45"/>
    <cellStyle name="Euro 9" xfId="46"/>
    <cellStyle name="Millares" xfId="47" builtinId="3"/>
    <cellStyle name="Millares 10" xfId="48"/>
    <cellStyle name="Millares 11" xfId="49"/>
    <cellStyle name="Millares 11 2" xfId="50"/>
    <cellStyle name="Millares 12" xfId="51"/>
    <cellStyle name="Millares 13" xfId="52"/>
    <cellStyle name="Millares 14" xfId="53"/>
    <cellStyle name="Millares 2" xfId="54"/>
    <cellStyle name="Millares 2 2" xfId="55"/>
    <cellStyle name="Millares 2 2 2" xfId="56"/>
    <cellStyle name="Millares 2 2 3" xfId="57"/>
    <cellStyle name="Millares 2 3" xfId="58"/>
    <cellStyle name="Millares 2_Avance f y f CFE dlls" xfId="59"/>
    <cellStyle name="Millares 3" xfId="60"/>
    <cellStyle name="Millares 3 2" xfId="61"/>
    <cellStyle name="Millares 3 3" xfId="62"/>
    <cellStyle name="Millares 3 4" xfId="63"/>
    <cellStyle name="Millares 3 5" xfId="64"/>
    <cellStyle name="Millares 3 6" xfId="65"/>
    <cellStyle name="Millares 3 7" xfId="66"/>
    <cellStyle name="Millares 3 8" xfId="67"/>
    <cellStyle name="Millares 3 9" xfId="68"/>
    <cellStyle name="Millares 4" xfId="69"/>
    <cellStyle name="Millares 4 2" xfId="70"/>
    <cellStyle name="Millares 4 2 2" xfId="71"/>
    <cellStyle name="Millares 4 3" xfId="72"/>
    <cellStyle name="Millares 4 3 2" xfId="73"/>
    <cellStyle name="Millares 4 4" xfId="74"/>
    <cellStyle name="Millares 4 4 2" xfId="75"/>
    <cellStyle name="Millares 4 5" xfId="76"/>
    <cellStyle name="Millares 4 5 2" xfId="77"/>
    <cellStyle name="Millares 4 6" xfId="78"/>
    <cellStyle name="Millares 4 6 2" xfId="79"/>
    <cellStyle name="Millares 4 7" xfId="80"/>
    <cellStyle name="Millares 4 7 2" xfId="81"/>
    <cellStyle name="Millares 4 8" xfId="82"/>
    <cellStyle name="Millares 4 8 2" xfId="83"/>
    <cellStyle name="Millares 4 9" xfId="84"/>
    <cellStyle name="Millares 5" xfId="85"/>
    <cellStyle name="Millares 5 2" xfId="86"/>
    <cellStyle name="Millares 5 2 2" xfId="87"/>
    <cellStyle name="Millares 5 3" xfId="88"/>
    <cellStyle name="Millares 5 3 2" xfId="89"/>
    <cellStyle name="Millares 5 4" xfId="90"/>
    <cellStyle name="Millares 5 4 2" xfId="91"/>
    <cellStyle name="Millares 5 5" xfId="92"/>
    <cellStyle name="Millares 5 5 2" xfId="93"/>
    <cellStyle name="Millares 5 6" xfId="94"/>
    <cellStyle name="Millares 5 6 2" xfId="95"/>
    <cellStyle name="Millares 5 7" xfId="96"/>
    <cellStyle name="Millares 5 7 2" xfId="97"/>
    <cellStyle name="Millares 5 8" xfId="98"/>
    <cellStyle name="Millares 5 8 2" xfId="99"/>
    <cellStyle name="Millares 5 9" xfId="100"/>
    <cellStyle name="Millares 6" xfId="101"/>
    <cellStyle name="Millares 7" xfId="102"/>
    <cellStyle name="Millares 8" xfId="103"/>
    <cellStyle name="Millares 9" xfId="104"/>
    <cellStyle name="Moneda 2" xfId="105"/>
    <cellStyle name="Moneda 2 2" xfId="106"/>
    <cellStyle name="Moneda 2 3" xfId="107"/>
    <cellStyle name="Moneda 2 4" xfId="108"/>
    <cellStyle name="Moneda 2 5" xfId="109"/>
    <cellStyle name="Moneda 2 6" xfId="110"/>
    <cellStyle name="Moneda 2 7" xfId="111"/>
    <cellStyle name="Moneda 2 8" xfId="112"/>
    <cellStyle name="Moneda 2 9" xfId="113"/>
    <cellStyle name="Normal" xfId="0" builtinId="0"/>
    <cellStyle name="Normal 10" xfId="114"/>
    <cellStyle name="Normal 11" xfId="115"/>
    <cellStyle name="Normal 12" xfId="116"/>
    <cellStyle name="Normal 13" xfId="117"/>
    <cellStyle name="Normal 14" xfId="118"/>
    <cellStyle name="Normal 15" xfId="119"/>
    <cellStyle name="Normal 16" xfId="120"/>
    <cellStyle name="Normal 17" xfId="121"/>
    <cellStyle name="Normal 18" xfId="122"/>
    <cellStyle name="Normal 19" xfId="123"/>
    <cellStyle name="Normal 19 2" xfId="124"/>
    <cellStyle name="Normal 2" xfId="125"/>
    <cellStyle name="Normal 2 10" xfId="126"/>
    <cellStyle name="Normal 2 11" xfId="127"/>
    <cellStyle name="Normal 2 2" xfId="128"/>
    <cellStyle name="Normal 2 2 2" xfId="129"/>
    <cellStyle name="Normal 2 2 3" xfId="130"/>
    <cellStyle name="Normal 2 2 4" xfId="131"/>
    <cellStyle name="Normal 2 2 5" xfId="132"/>
    <cellStyle name="Normal 2 2 6" xfId="133"/>
    <cellStyle name="Normal 2 2 7" xfId="134"/>
    <cellStyle name="Normal 2 2 8" xfId="135"/>
    <cellStyle name="Normal 2 2 9" xfId="136"/>
    <cellStyle name="Normal 2 3" xfId="137"/>
    <cellStyle name="Normal 2 4" xfId="138"/>
    <cellStyle name="Normal 2 5" xfId="139"/>
    <cellStyle name="Normal 2 6" xfId="140"/>
    <cellStyle name="Normal 2 7" xfId="141"/>
    <cellStyle name="Normal 2 8" xfId="142"/>
    <cellStyle name="Normal 2 9" xfId="143"/>
    <cellStyle name="Normal 2_Hoja1" xfId="144"/>
    <cellStyle name="Normal 20" xfId="145"/>
    <cellStyle name="Normal 21" xfId="146"/>
    <cellStyle name="Normal 22" xfId="147"/>
    <cellStyle name="Normal 22 10" xfId="148"/>
    <cellStyle name="Normal 22 11" xfId="149"/>
    <cellStyle name="Normal 22 12" xfId="150"/>
    <cellStyle name="Normal 22 13" xfId="151"/>
    <cellStyle name="Normal 22 14" xfId="152"/>
    <cellStyle name="Normal 22 15" xfId="153"/>
    <cellStyle name="Normal 22 16" xfId="154"/>
    <cellStyle name="Normal 22 17" xfId="155"/>
    <cellStyle name="Normal 22 18" xfId="156"/>
    <cellStyle name="Normal 22 19" xfId="157"/>
    <cellStyle name="Normal 22 2" xfId="158"/>
    <cellStyle name="Normal 22 20" xfId="159"/>
    <cellStyle name="Normal 22 21" xfId="160"/>
    <cellStyle name="Normal 22 22" xfId="161"/>
    <cellStyle name="Normal 22 23" xfId="162"/>
    <cellStyle name="Normal 22 24" xfId="163"/>
    <cellStyle name="Normal 22 25" xfId="164"/>
    <cellStyle name="Normal 22 26" xfId="165"/>
    <cellStyle name="Normal 22 27" xfId="166"/>
    <cellStyle name="Normal 22 28" xfId="167"/>
    <cellStyle name="Normal 22 29" xfId="168"/>
    <cellStyle name="Normal 22 3" xfId="169"/>
    <cellStyle name="Normal 22 30" xfId="170"/>
    <cellStyle name="Normal 22 31" xfId="171"/>
    <cellStyle name="Normal 22 32" xfId="172"/>
    <cellStyle name="Normal 22 33" xfId="173"/>
    <cellStyle name="Normal 22 34" xfId="174"/>
    <cellStyle name="Normal 22 35" xfId="175"/>
    <cellStyle name="Normal 22 4" xfId="176"/>
    <cellStyle name="Normal 22 5" xfId="177"/>
    <cellStyle name="Normal 22 6" xfId="178"/>
    <cellStyle name="Normal 22 7" xfId="179"/>
    <cellStyle name="Normal 22 8" xfId="180"/>
    <cellStyle name="Normal 22 9" xfId="181"/>
    <cellStyle name="Normal 23" xfId="182"/>
    <cellStyle name="Normal 24" xfId="183"/>
    <cellStyle name="Normal 25" xfId="184"/>
    <cellStyle name="Normal 26" xfId="185"/>
    <cellStyle name="Normal 27" xfId="186"/>
    <cellStyle name="Normal 3" xfId="187"/>
    <cellStyle name="Normal 3 2" xfId="188"/>
    <cellStyle name="Normal 3 3" xfId="189"/>
    <cellStyle name="Normal 3 4" xfId="190"/>
    <cellStyle name="Normal 3 5" xfId="191"/>
    <cellStyle name="Normal 3 6" xfId="192"/>
    <cellStyle name="Normal 3 7" xfId="193"/>
    <cellStyle name="Normal 3 8" xfId="194"/>
    <cellStyle name="Normal 3 9" xfId="195"/>
    <cellStyle name="Normal 4" xfId="196"/>
    <cellStyle name="Normal 4 2" xfId="197"/>
    <cellStyle name="Normal 4 2 2" xfId="198"/>
    <cellStyle name="Normal 4 3" xfId="199"/>
    <cellStyle name="Normal 4 3 2" xfId="200"/>
    <cellStyle name="Normal 4 4" xfId="201"/>
    <cellStyle name="Normal 4 4 2" xfId="202"/>
    <cellStyle name="Normal 4 5" xfId="203"/>
    <cellStyle name="Normal 4 5 2" xfId="204"/>
    <cellStyle name="Normal 4 6" xfId="205"/>
    <cellStyle name="Normal 4 6 2" xfId="206"/>
    <cellStyle name="Normal 4 7" xfId="207"/>
    <cellStyle name="Normal 4 7 2" xfId="208"/>
    <cellStyle name="Normal 4 8" xfId="209"/>
    <cellStyle name="Normal 4 8 2" xfId="210"/>
    <cellStyle name="Normal 4 9" xfId="211"/>
    <cellStyle name="Normal 5" xfId="212"/>
    <cellStyle name="Normal 5 2" xfId="213"/>
    <cellStyle name="Normal 6" xfId="214"/>
    <cellStyle name="Normal 6 2" xfId="215"/>
    <cellStyle name="Normal 7" xfId="216"/>
    <cellStyle name="Normal 7 2" xfId="217"/>
    <cellStyle name="Normal 7 3" xfId="218"/>
    <cellStyle name="Normal 7 4" xfId="219"/>
    <cellStyle name="Normal 7 5" xfId="220"/>
    <cellStyle name="Normal 7 6" xfId="221"/>
    <cellStyle name="Normal 7 7" xfId="222"/>
    <cellStyle name="Normal 8" xfId="223"/>
    <cellStyle name="Normal 9" xfId="224"/>
    <cellStyle name="Notas 10" xfId="225"/>
    <cellStyle name="Notas 11" xfId="226"/>
    <cellStyle name="Notas 12" xfId="227"/>
    <cellStyle name="Notas 13" xfId="228"/>
    <cellStyle name="Notas 14" xfId="229"/>
    <cellStyle name="Notas 15" xfId="230"/>
    <cellStyle name="Notas 16" xfId="231"/>
    <cellStyle name="Notas 17" xfId="232"/>
    <cellStyle name="Notas 18" xfId="233"/>
    <cellStyle name="Notas 19" xfId="234"/>
    <cellStyle name="Notas 2" xfId="235"/>
    <cellStyle name="Notas 20" xfId="236"/>
    <cellStyle name="Notas 21" xfId="237"/>
    <cellStyle name="Notas 22" xfId="238"/>
    <cellStyle name="Notas 23" xfId="239"/>
    <cellStyle name="Notas 24" xfId="240"/>
    <cellStyle name="Notas 25" xfId="241"/>
    <cellStyle name="Notas 26" xfId="242"/>
    <cellStyle name="Notas 3" xfId="243"/>
    <cellStyle name="Notas 4" xfId="244"/>
    <cellStyle name="Notas 5" xfId="245"/>
    <cellStyle name="Notas 6" xfId="246"/>
    <cellStyle name="Notas 7" xfId="247"/>
    <cellStyle name="Notas 8" xfId="248"/>
    <cellStyle name="Notas 9" xfId="249"/>
    <cellStyle name="Percent_fotfcor" xfId="250"/>
    <cellStyle name="Porcentaje" xfId="251" builtinId="5"/>
    <cellStyle name="Porcentual 2" xfId="252"/>
    <cellStyle name="Porcentual 2 2" xfId="253"/>
    <cellStyle name="Porcentual 2 3" xfId="254"/>
    <cellStyle name="Porcentual 2 4" xfId="255"/>
    <cellStyle name="Porcentual 2 5" xfId="256"/>
    <cellStyle name="Porcentual 2 6" xfId="257"/>
    <cellStyle name="Porcentual 2 7" xfId="258"/>
    <cellStyle name="Porcentual 2 8" xfId="259"/>
    <cellStyle name="Porcentual 2 9" xfId="260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0" formatCode="#,##0.0_ ;[Red]\-#,##0.0\ 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Cfe%20Pidiregas%20Tomo%20IV%202001%20(1a.%20VER)%2001-11-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tables/table1.xml><?xml version="1.0" encoding="utf-8"?>
<table xmlns="http://schemas.openxmlformats.org/spreadsheetml/2006/main" id="1" name="pasivo" displayName="pasivo" ref="B3:F210" totalsRowShown="0">
  <tableColumns count="5">
    <tableColumn id="1" name="Columna1"/>
    <tableColumn id="2" name="Columna2"/>
    <tableColumn id="3" name="Columna3" dataDxfId="0" dataCellStyle="Millares"/>
    <tableColumn id="4" name="Columna4"/>
    <tableColumn id="5" name="observaciones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N317"/>
  <sheetViews>
    <sheetView showGridLines="0" tabSelected="1" zoomScale="90" zoomScaleNormal="90" zoomScaleSheetLayoutView="100" workbookViewId="0">
      <selection activeCell="B26" sqref="B26"/>
    </sheetView>
  </sheetViews>
  <sheetFormatPr baseColWidth="10" defaultColWidth="46.42578125" defaultRowHeight="12.75" x14ac:dyDescent="0.25"/>
  <cols>
    <col min="1" max="1" width="5.42578125" style="2" customWidth="1"/>
    <col min="2" max="2" width="42.85546875" style="2" customWidth="1"/>
    <col min="3" max="3" width="12.7109375" style="2" customWidth="1"/>
    <col min="4" max="4" width="13.140625" style="2" customWidth="1"/>
    <col min="5" max="5" width="12.28515625" style="2" customWidth="1"/>
    <col min="6" max="6" width="10.140625" style="2" bestFit="1" customWidth="1"/>
    <col min="7" max="7" width="0.7109375" style="2" customWidth="1"/>
    <col min="8" max="8" width="7.85546875" style="2" bestFit="1" customWidth="1"/>
    <col min="9" max="10" width="9" style="2" bestFit="1" customWidth="1"/>
    <col min="11" max="11" width="1.140625" style="2" customWidth="1"/>
    <col min="12" max="12" width="11.28515625" style="2" bestFit="1" customWidth="1"/>
    <col min="13" max="13" width="10.140625" style="2" bestFit="1" customWidth="1"/>
    <col min="14" max="14" width="7.7109375" style="2" customWidth="1"/>
    <col min="15" max="16384" width="46.42578125" style="2"/>
  </cols>
  <sheetData>
    <row r="1" spans="1:14" ht="84" customHeight="1" x14ac:dyDescent="0.2">
      <c r="A1" s="148" t="s">
        <v>469</v>
      </c>
      <c r="B1" s="148"/>
      <c r="C1" s="148"/>
      <c r="D1" s="148"/>
      <c r="E1" s="64" t="s">
        <v>665</v>
      </c>
      <c r="F1" s="65"/>
      <c r="G1" s="64"/>
      <c r="H1" s="65"/>
      <c r="I1" s="65"/>
      <c r="J1" s="65"/>
      <c r="K1" s="65"/>
      <c r="L1" s="66"/>
      <c r="M1" s="65"/>
    </row>
    <row r="2" spans="1:14" ht="43.5" customHeight="1" x14ac:dyDescent="0.3">
      <c r="A2" s="150" t="s">
        <v>666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</row>
    <row r="3" spans="1:14" ht="32.25" customHeight="1" x14ac:dyDescent="0.25">
      <c r="A3" s="151" t="s">
        <v>562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</row>
    <row r="4" spans="1:14" s="1" customFormat="1" ht="17.100000000000001" customHeight="1" x14ac:dyDescent="0.25">
      <c r="A4" s="68" t="s">
        <v>470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</row>
    <row r="5" spans="1:14" s="1" customFormat="1" ht="16.899999999999999" customHeight="1" x14ac:dyDescent="0.25">
      <c r="A5" s="68" t="s">
        <v>165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</row>
    <row r="6" spans="1:14" s="1" customFormat="1" ht="16.899999999999999" customHeight="1" x14ac:dyDescent="0.25">
      <c r="A6" s="68" t="s">
        <v>166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</row>
    <row r="7" spans="1:14" s="1" customFormat="1" ht="16.899999999999999" customHeight="1" x14ac:dyDescent="0.25">
      <c r="A7" s="68" t="s">
        <v>563</v>
      </c>
      <c r="B7" s="69"/>
      <c r="C7" s="70"/>
      <c r="D7" s="69"/>
      <c r="E7" s="69"/>
      <c r="F7" s="69"/>
      <c r="G7" s="69"/>
      <c r="H7" s="69"/>
      <c r="I7" s="69"/>
      <c r="J7" s="69"/>
      <c r="K7" s="69"/>
      <c r="L7" s="69"/>
      <c r="M7" s="69"/>
    </row>
    <row r="8" spans="1:14" s="6" customFormat="1" ht="17.100000000000001" customHeight="1" x14ac:dyDescent="0.25">
      <c r="A8" s="152" t="s">
        <v>448</v>
      </c>
      <c r="B8" s="154" t="s">
        <v>170</v>
      </c>
      <c r="C8" s="156" t="s">
        <v>330</v>
      </c>
      <c r="D8" s="157" t="s">
        <v>167</v>
      </c>
      <c r="E8" s="157"/>
      <c r="F8" s="157"/>
      <c r="G8" s="71"/>
      <c r="H8" s="157" t="s">
        <v>168</v>
      </c>
      <c r="I8" s="157"/>
      <c r="J8" s="157"/>
      <c r="K8" s="71"/>
      <c r="L8" s="157" t="s">
        <v>169</v>
      </c>
      <c r="M8" s="157"/>
      <c r="N8" s="61">
        <v>15.154199999999999</v>
      </c>
    </row>
    <row r="9" spans="1:14" s="6" customFormat="1" ht="17.100000000000001" customHeight="1" x14ac:dyDescent="0.25">
      <c r="A9" s="152"/>
      <c r="B9" s="154"/>
      <c r="C9" s="156"/>
      <c r="D9" s="71" t="s">
        <v>458</v>
      </c>
      <c r="E9" s="71" t="s">
        <v>459</v>
      </c>
      <c r="F9" s="71" t="s">
        <v>171</v>
      </c>
      <c r="G9" s="71"/>
      <c r="H9" s="71" t="s">
        <v>172</v>
      </c>
      <c r="I9" s="71" t="s">
        <v>173</v>
      </c>
      <c r="J9" s="71" t="s">
        <v>171</v>
      </c>
      <c r="K9" s="71"/>
      <c r="L9" s="71" t="s">
        <v>174</v>
      </c>
      <c r="M9" s="71" t="s">
        <v>31</v>
      </c>
    </row>
    <row r="10" spans="1:14" s="3" customFormat="1" ht="15" customHeight="1" thickBot="1" x14ac:dyDescent="0.3">
      <c r="A10" s="153"/>
      <c r="B10" s="155"/>
      <c r="C10" s="108" t="s">
        <v>33</v>
      </c>
      <c r="D10" s="109" t="s">
        <v>1</v>
      </c>
      <c r="E10" s="109" t="s">
        <v>2</v>
      </c>
      <c r="F10" s="109" t="s">
        <v>175</v>
      </c>
      <c r="G10" s="109"/>
      <c r="H10" s="109" t="s">
        <v>176</v>
      </c>
      <c r="I10" s="109" t="s">
        <v>177</v>
      </c>
      <c r="J10" s="109" t="s">
        <v>178</v>
      </c>
      <c r="K10" s="109"/>
      <c r="L10" s="109" t="s">
        <v>179</v>
      </c>
      <c r="M10" s="109" t="s">
        <v>180</v>
      </c>
    </row>
    <row r="11" spans="1:14" s="81" customFormat="1" ht="13.5" x14ac:dyDescent="0.25">
      <c r="A11" s="67"/>
      <c r="B11" s="80" t="s">
        <v>31</v>
      </c>
      <c r="C11" s="107">
        <v>263103.50498804473</v>
      </c>
      <c r="D11" s="107">
        <v>143901.19792503491</v>
      </c>
      <c r="E11" s="107">
        <v>8426.8912436527626</v>
      </c>
      <c r="F11" s="107">
        <v>152328.0891686877</v>
      </c>
      <c r="G11" s="107"/>
      <c r="H11" s="107">
        <v>7986.9408339162292</v>
      </c>
      <c r="I11" s="107">
        <v>16563.137290646948</v>
      </c>
      <c r="J11" s="107">
        <v>24550.078124563177</v>
      </c>
      <c r="K11" s="107"/>
      <c r="L11" s="107">
        <v>86225.337694793954</v>
      </c>
      <c r="M11" s="107">
        <v>110775.41581935712</v>
      </c>
    </row>
    <row r="12" spans="1:14" s="81" customFormat="1" ht="13.5" x14ac:dyDescent="0.25">
      <c r="A12" s="72">
        <v>180</v>
      </c>
      <c r="B12" s="73" t="s">
        <v>181</v>
      </c>
      <c r="C12" s="74">
        <v>210590.30132080536</v>
      </c>
      <c r="D12" s="74">
        <v>129679.28276524402</v>
      </c>
      <c r="E12" s="74">
        <v>5989.8393008962421</v>
      </c>
      <c r="F12" s="74">
        <v>135669.12206614029</v>
      </c>
      <c r="G12" s="74">
        <v>131609.23152066406</v>
      </c>
      <c r="H12" s="74">
        <v>5367.9754906417284</v>
      </c>
      <c r="I12" s="74">
        <v>11499.609489988496</v>
      </c>
      <c r="J12" s="74">
        <v>16867.584980630225</v>
      </c>
      <c r="K12" s="74">
        <v>0</v>
      </c>
      <c r="L12" s="74">
        <v>58053.594274034935</v>
      </c>
      <c r="M12" s="74">
        <v>74921.179254665156</v>
      </c>
    </row>
    <row r="13" spans="1:14" s="81" customFormat="1" ht="12" x14ac:dyDescent="0.25">
      <c r="A13" s="75">
        <v>1</v>
      </c>
      <c r="B13" s="76" t="s">
        <v>182</v>
      </c>
      <c r="C13" s="77">
        <v>1608.6935136000002</v>
      </c>
      <c r="D13" s="77">
        <v>1527.9599400000002</v>
      </c>
      <c r="E13" s="77">
        <v>80.7335736</v>
      </c>
      <c r="F13" s="78">
        <v>1608.6935136000002</v>
      </c>
      <c r="G13" s="77"/>
      <c r="H13" s="77">
        <v>0</v>
      </c>
      <c r="I13" s="77">
        <v>0</v>
      </c>
      <c r="J13" s="77">
        <v>0</v>
      </c>
      <c r="K13" s="77"/>
      <c r="L13" s="79">
        <v>0</v>
      </c>
      <c r="M13" s="79">
        <v>0</v>
      </c>
    </row>
    <row r="14" spans="1:14" s="81" customFormat="1" ht="12" x14ac:dyDescent="0.25">
      <c r="A14" s="75">
        <v>2</v>
      </c>
      <c r="B14" s="76" t="s">
        <v>472</v>
      </c>
      <c r="C14" s="77">
        <v>4317.9224403232802</v>
      </c>
      <c r="D14" s="77">
        <v>4090.6822405677244</v>
      </c>
      <c r="E14" s="77">
        <v>0</v>
      </c>
      <c r="F14" s="78">
        <v>4090.6822405677244</v>
      </c>
      <c r="G14" s="77">
        <v>4090.6822405677244</v>
      </c>
      <c r="H14" s="77">
        <v>45.118082458511999</v>
      </c>
      <c r="I14" s="77">
        <v>182.12211683001601</v>
      </c>
      <c r="J14" s="77">
        <v>227.240199288528</v>
      </c>
      <c r="K14" s="77"/>
      <c r="L14" s="79">
        <v>4.6702774625373422E-7</v>
      </c>
      <c r="M14" s="79">
        <v>227.24019975555575</v>
      </c>
    </row>
    <row r="15" spans="1:14" s="81" customFormat="1" ht="12" x14ac:dyDescent="0.25">
      <c r="A15" s="75">
        <v>3</v>
      </c>
      <c r="B15" s="76" t="s">
        <v>184</v>
      </c>
      <c r="C15" s="77">
        <v>427.59318002808004</v>
      </c>
      <c r="D15" s="77">
        <v>427.59317987240399</v>
      </c>
      <c r="E15" s="77">
        <v>0</v>
      </c>
      <c r="F15" s="78">
        <v>427.59317987240399</v>
      </c>
      <c r="G15" s="77">
        <v>427.59317987240399</v>
      </c>
      <c r="H15" s="77">
        <v>0</v>
      </c>
      <c r="I15" s="77">
        <v>0</v>
      </c>
      <c r="J15" s="77">
        <v>0</v>
      </c>
      <c r="K15" s="77"/>
      <c r="L15" s="79">
        <v>1.5567604805255542E-7</v>
      </c>
      <c r="M15" s="79">
        <v>1.5567604805255542E-7</v>
      </c>
    </row>
    <row r="16" spans="1:14" s="81" customFormat="1" ht="12" x14ac:dyDescent="0.25">
      <c r="A16" s="75">
        <v>4</v>
      </c>
      <c r="B16" s="76" t="s">
        <v>185</v>
      </c>
      <c r="C16" s="77">
        <v>4487.2562965133047</v>
      </c>
      <c r="D16" s="77">
        <v>4487.2562965133047</v>
      </c>
      <c r="E16" s="77">
        <v>0</v>
      </c>
      <c r="F16" s="78">
        <v>4487.2562965133047</v>
      </c>
      <c r="G16" s="77">
        <v>4487.2562965133047</v>
      </c>
      <c r="H16" s="77">
        <v>0</v>
      </c>
      <c r="I16" s="77">
        <v>0</v>
      </c>
      <c r="J16" s="77">
        <v>0</v>
      </c>
      <c r="K16" s="77"/>
      <c r="L16" s="79">
        <v>0</v>
      </c>
      <c r="M16" s="79">
        <v>0</v>
      </c>
    </row>
    <row r="17" spans="1:13" s="81" customFormat="1" ht="12" x14ac:dyDescent="0.25">
      <c r="A17" s="75">
        <v>5</v>
      </c>
      <c r="B17" s="76" t="s">
        <v>186</v>
      </c>
      <c r="C17" s="77">
        <v>952.85621214000003</v>
      </c>
      <c r="D17" s="77">
        <v>952.85621214000003</v>
      </c>
      <c r="E17" s="77">
        <v>0</v>
      </c>
      <c r="F17" s="78">
        <v>952.85621214000003</v>
      </c>
      <c r="G17" s="77">
        <v>952.85621214000003</v>
      </c>
      <c r="H17" s="77">
        <v>0</v>
      </c>
      <c r="I17" s="77">
        <v>0</v>
      </c>
      <c r="J17" s="77">
        <v>0</v>
      </c>
      <c r="K17" s="77"/>
      <c r="L17" s="79">
        <v>0</v>
      </c>
      <c r="M17" s="79">
        <v>0</v>
      </c>
    </row>
    <row r="18" spans="1:13" s="81" customFormat="1" ht="12" x14ac:dyDescent="0.25">
      <c r="A18" s="75">
        <v>6</v>
      </c>
      <c r="B18" s="76" t="s">
        <v>187</v>
      </c>
      <c r="C18" s="77">
        <v>4792.5379780333205</v>
      </c>
      <c r="D18" s="77">
        <v>2755.9019564904484</v>
      </c>
      <c r="E18" s="77">
        <v>0</v>
      </c>
      <c r="F18" s="78">
        <v>2755.9019564904484</v>
      </c>
      <c r="G18" s="77">
        <v>2755.9019564904484</v>
      </c>
      <c r="H18" s="77">
        <v>0</v>
      </c>
      <c r="I18" s="77">
        <v>2036.6360218542241</v>
      </c>
      <c r="J18" s="77">
        <v>2036.6360218542241</v>
      </c>
      <c r="K18" s="77"/>
      <c r="L18" s="79">
        <v>-3.1135186873143539E-7</v>
      </c>
      <c r="M18" s="79">
        <v>2036.6360215428722</v>
      </c>
    </row>
    <row r="19" spans="1:13" s="81" customFormat="1" ht="12" x14ac:dyDescent="0.25">
      <c r="A19" s="75">
        <v>7</v>
      </c>
      <c r="B19" s="76" t="s">
        <v>188</v>
      </c>
      <c r="C19" s="77">
        <v>10916.310226062349</v>
      </c>
      <c r="D19" s="77">
        <v>9381.6012009185397</v>
      </c>
      <c r="E19" s="77">
        <v>141.58268534601601</v>
      </c>
      <c r="F19" s="78">
        <v>9523.1838862645563</v>
      </c>
      <c r="G19" s="77">
        <v>9664.766571610573</v>
      </c>
      <c r="H19" s="77">
        <v>150.13105595075999</v>
      </c>
      <c r="I19" s="77">
        <v>330.00469963376401</v>
      </c>
      <c r="J19" s="77">
        <v>480.13575558452396</v>
      </c>
      <c r="K19" s="77"/>
      <c r="L19" s="79">
        <v>912.99058421326879</v>
      </c>
      <c r="M19" s="79">
        <v>1393.1263397977928</v>
      </c>
    </row>
    <row r="20" spans="1:13" s="81" customFormat="1" ht="12" x14ac:dyDescent="0.25">
      <c r="A20" s="75">
        <v>9</v>
      </c>
      <c r="B20" s="76" t="s">
        <v>189</v>
      </c>
      <c r="C20" s="77">
        <v>1557.0545856948002</v>
      </c>
      <c r="D20" s="77">
        <v>1557.0545856948002</v>
      </c>
      <c r="E20" s="77">
        <v>0</v>
      </c>
      <c r="F20" s="78">
        <v>1557.0545856948002</v>
      </c>
      <c r="G20" s="77">
        <v>1557.0545856948002</v>
      </c>
      <c r="H20" s="77">
        <v>0</v>
      </c>
      <c r="I20" s="77">
        <v>0</v>
      </c>
      <c r="J20" s="77">
        <v>0</v>
      </c>
      <c r="K20" s="77"/>
      <c r="L20" s="79">
        <v>0</v>
      </c>
      <c r="M20" s="79">
        <v>0</v>
      </c>
    </row>
    <row r="21" spans="1:13" s="81" customFormat="1" ht="24" x14ac:dyDescent="0.25">
      <c r="A21" s="75">
        <v>10</v>
      </c>
      <c r="B21" s="76" t="s">
        <v>473</v>
      </c>
      <c r="C21" s="77">
        <v>2042.7805174573923</v>
      </c>
      <c r="D21" s="77">
        <v>1910.3108286708</v>
      </c>
      <c r="E21" s="77">
        <v>90.206519380667999</v>
      </c>
      <c r="F21" s="78">
        <v>2000.5173480514679</v>
      </c>
      <c r="G21" s="77">
        <v>2090.7238674321361</v>
      </c>
      <c r="H21" s="77">
        <v>42.263169250248005</v>
      </c>
      <c r="I21" s="77">
        <v>0</v>
      </c>
      <c r="J21" s="77">
        <v>42.263169250248005</v>
      </c>
      <c r="K21" s="77"/>
      <c r="L21" s="79">
        <v>1.5567636779678651E-7</v>
      </c>
      <c r="M21" s="79">
        <v>42.263169405924373</v>
      </c>
    </row>
    <row r="22" spans="1:13" s="81" customFormat="1" ht="12" x14ac:dyDescent="0.25">
      <c r="A22" s="75">
        <v>11</v>
      </c>
      <c r="B22" s="76" t="s">
        <v>191</v>
      </c>
      <c r="C22" s="77">
        <v>1656.541229784156</v>
      </c>
      <c r="D22" s="77">
        <v>1656.541229784156</v>
      </c>
      <c r="E22" s="77">
        <v>0</v>
      </c>
      <c r="F22" s="78">
        <v>1656.541229784156</v>
      </c>
      <c r="G22" s="77">
        <v>1656.541229784156</v>
      </c>
      <c r="H22" s="77">
        <v>0</v>
      </c>
      <c r="I22" s="77">
        <v>0</v>
      </c>
      <c r="J22" s="77">
        <v>0</v>
      </c>
      <c r="K22" s="77"/>
      <c r="L22" s="79">
        <v>0</v>
      </c>
      <c r="M22" s="79">
        <v>0</v>
      </c>
    </row>
    <row r="23" spans="1:13" s="81" customFormat="1" ht="24" x14ac:dyDescent="0.25">
      <c r="A23" s="75">
        <v>12</v>
      </c>
      <c r="B23" s="76" t="s">
        <v>192</v>
      </c>
      <c r="C23" s="77">
        <v>2727.1021187957763</v>
      </c>
      <c r="D23" s="77">
        <v>2727.1021187957763</v>
      </c>
      <c r="E23" s="77">
        <v>0</v>
      </c>
      <c r="F23" s="78">
        <v>2727.1021187957763</v>
      </c>
      <c r="G23" s="77">
        <v>2727.1021187957763</v>
      </c>
      <c r="H23" s="77">
        <v>0</v>
      </c>
      <c r="I23" s="77">
        <v>0</v>
      </c>
      <c r="J23" s="77">
        <v>0</v>
      </c>
      <c r="K23" s="77"/>
      <c r="L23" s="79">
        <v>0</v>
      </c>
      <c r="M23" s="79">
        <v>0</v>
      </c>
    </row>
    <row r="24" spans="1:13" s="81" customFormat="1" ht="12" x14ac:dyDescent="0.25">
      <c r="A24" s="75">
        <v>13</v>
      </c>
      <c r="B24" s="76" t="s">
        <v>193</v>
      </c>
      <c r="C24" s="77">
        <v>788.60649654840006</v>
      </c>
      <c r="D24" s="77">
        <v>748.75400098199998</v>
      </c>
      <c r="E24" s="77">
        <v>39.852495566400002</v>
      </c>
      <c r="F24" s="78">
        <v>788.60649654839995</v>
      </c>
      <c r="G24" s="77">
        <v>828.45899211479991</v>
      </c>
      <c r="H24" s="77">
        <v>0</v>
      </c>
      <c r="I24" s="77">
        <v>0</v>
      </c>
      <c r="J24" s="77">
        <v>0</v>
      </c>
      <c r="K24" s="77"/>
      <c r="L24" s="79">
        <v>1.1368683772161603E-13</v>
      </c>
      <c r="M24" s="79">
        <v>1.1368683772161603E-13</v>
      </c>
    </row>
    <row r="25" spans="1:13" s="81" customFormat="1" ht="12" x14ac:dyDescent="0.25">
      <c r="A25" s="75">
        <v>14</v>
      </c>
      <c r="B25" s="76" t="s">
        <v>474</v>
      </c>
      <c r="C25" s="77">
        <v>525.56334014512811</v>
      </c>
      <c r="D25" s="77">
        <v>525.563339055396</v>
      </c>
      <c r="E25" s="77">
        <v>0</v>
      </c>
      <c r="F25" s="78">
        <v>525.563339055396</v>
      </c>
      <c r="G25" s="77">
        <v>525.563339055396</v>
      </c>
      <c r="H25" s="77">
        <v>0</v>
      </c>
      <c r="I25" s="77">
        <v>0</v>
      </c>
      <c r="J25" s="77">
        <v>0</v>
      </c>
      <c r="K25" s="77"/>
      <c r="L25" s="79">
        <v>1.0897321089942125E-6</v>
      </c>
      <c r="M25" s="79">
        <v>1.0897321089942125E-6</v>
      </c>
    </row>
    <row r="26" spans="1:13" s="81" customFormat="1" ht="12" x14ac:dyDescent="0.25">
      <c r="A26" s="75">
        <v>15</v>
      </c>
      <c r="B26" s="76" t="s">
        <v>475</v>
      </c>
      <c r="C26" s="77">
        <v>978.40102470960005</v>
      </c>
      <c r="D26" s="77">
        <v>978.40102470960005</v>
      </c>
      <c r="E26" s="77">
        <v>0</v>
      </c>
      <c r="F26" s="78">
        <v>978.40102470960005</v>
      </c>
      <c r="G26" s="77">
        <v>978.40102470960005</v>
      </c>
      <c r="H26" s="77">
        <v>0</v>
      </c>
      <c r="I26" s="77">
        <v>0</v>
      </c>
      <c r="J26" s="77">
        <v>0</v>
      </c>
      <c r="K26" s="77"/>
      <c r="L26" s="79">
        <v>0</v>
      </c>
      <c r="M26" s="79">
        <v>0</v>
      </c>
    </row>
    <row r="27" spans="1:13" s="81" customFormat="1" ht="12" x14ac:dyDescent="0.25">
      <c r="A27" s="75">
        <v>16</v>
      </c>
      <c r="B27" s="76" t="s">
        <v>196</v>
      </c>
      <c r="C27" s="77">
        <v>1128.8209455735121</v>
      </c>
      <c r="D27" s="77">
        <v>1128.820942459992</v>
      </c>
      <c r="E27" s="77">
        <v>0</v>
      </c>
      <c r="F27" s="78">
        <v>1128.820942459992</v>
      </c>
      <c r="G27" s="77">
        <v>1128.820942459992</v>
      </c>
      <c r="H27" s="77">
        <v>0</v>
      </c>
      <c r="I27" s="77">
        <v>0</v>
      </c>
      <c r="J27" s="77">
        <v>0</v>
      </c>
      <c r="K27" s="77"/>
      <c r="L27" s="79">
        <v>3.1135200515564065E-6</v>
      </c>
      <c r="M27" s="79">
        <v>3.1135200515564065E-6</v>
      </c>
    </row>
    <row r="28" spans="1:13" s="81" customFormat="1" ht="12" x14ac:dyDescent="0.25">
      <c r="A28" s="75">
        <v>17</v>
      </c>
      <c r="B28" s="76" t="s">
        <v>197</v>
      </c>
      <c r="C28" s="77">
        <v>693.44192027414397</v>
      </c>
      <c r="D28" s="77">
        <v>693.44192027414397</v>
      </c>
      <c r="E28" s="77">
        <v>0</v>
      </c>
      <c r="F28" s="78">
        <v>693.44192027414397</v>
      </c>
      <c r="G28" s="77">
        <v>693.44192027414397</v>
      </c>
      <c r="H28" s="77">
        <v>0</v>
      </c>
      <c r="I28" s="77">
        <v>0</v>
      </c>
      <c r="J28" s="77">
        <v>0</v>
      </c>
      <c r="K28" s="77"/>
      <c r="L28" s="79">
        <v>0</v>
      </c>
      <c r="M28" s="79">
        <v>0</v>
      </c>
    </row>
    <row r="29" spans="1:13" s="81" customFormat="1" ht="12" x14ac:dyDescent="0.25">
      <c r="A29" s="75">
        <v>18</v>
      </c>
      <c r="B29" s="76" t="s">
        <v>198</v>
      </c>
      <c r="C29" s="77">
        <v>640.71037833915591</v>
      </c>
      <c r="D29" s="77">
        <v>640.71037833915591</v>
      </c>
      <c r="E29" s="77">
        <v>0</v>
      </c>
      <c r="F29" s="78">
        <v>640.71037833915591</v>
      </c>
      <c r="G29" s="77">
        <v>640.71037833915591</v>
      </c>
      <c r="H29" s="77">
        <v>0</v>
      </c>
      <c r="I29" s="77">
        <v>0</v>
      </c>
      <c r="J29" s="77">
        <v>0</v>
      </c>
      <c r="K29" s="77"/>
      <c r="L29" s="79">
        <v>0</v>
      </c>
      <c r="M29" s="79">
        <v>0</v>
      </c>
    </row>
    <row r="30" spans="1:13" s="81" customFormat="1" ht="12" x14ac:dyDescent="0.25">
      <c r="A30" s="75">
        <v>19</v>
      </c>
      <c r="B30" s="76" t="s">
        <v>199</v>
      </c>
      <c r="C30" s="77">
        <v>430.90364340054003</v>
      </c>
      <c r="D30" s="77">
        <v>430.90364340054003</v>
      </c>
      <c r="E30" s="77">
        <v>0</v>
      </c>
      <c r="F30" s="78">
        <v>430.90364340054003</v>
      </c>
      <c r="G30" s="77">
        <v>430.90364340054003</v>
      </c>
      <c r="H30" s="77">
        <v>0</v>
      </c>
      <c r="I30" s="77">
        <v>0</v>
      </c>
      <c r="J30" s="77">
        <v>0</v>
      </c>
      <c r="K30" s="77"/>
      <c r="L30" s="79">
        <v>0</v>
      </c>
      <c r="M30" s="79">
        <v>0</v>
      </c>
    </row>
    <row r="31" spans="1:13" s="81" customFormat="1" ht="12" x14ac:dyDescent="0.25">
      <c r="A31" s="75">
        <v>20</v>
      </c>
      <c r="B31" s="76" t="s">
        <v>200</v>
      </c>
      <c r="C31" s="77">
        <v>439.32408367173599</v>
      </c>
      <c r="D31" s="77">
        <v>439.32408367173593</v>
      </c>
      <c r="E31" s="77">
        <v>0</v>
      </c>
      <c r="F31" s="78">
        <v>439.32408367173593</v>
      </c>
      <c r="G31" s="77">
        <v>439.32408367173593</v>
      </c>
      <c r="H31" s="77">
        <v>0</v>
      </c>
      <c r="I31" s="77">
        <v>0</v>
      </c>
      <c r="J31" s="77">
        <v>0</v>
      </c>
      <c r="K31" s="77"/>
      <c r="L31" s="79">
        <v>5.6843418860808015E-14</v>
      </c>
      <c r="M31" s="79">
        <v>5.6843418860808015E-14</v>
      </c>
    </row>
    <row r="32" spans="1:13" s="81" customFormat="1" ht="12" x14ac:dyDescent="0.25">
      <c r="A32" s="75">
        <v>21</v>
      </c>
      <c r="B32" s="76" t="s">
        <v>476</v>
      </c>
      <c r="C32" s="77">
        <v>567.88479760329608</v>
      </c>
      <c r="D32" s="77">
        <v>567.88479760329597</v>
      </c>
      <c r="E32" s="77">
        <v>0</v>
      </c>
      <c r="F32" s="78">
        <v>567.88479760329597</v>
      </c>
      <c r="G32" s="77">
        <v>567.88479760329597</v>
      </c>
      <c r="H32" s="77">
        <v>0</v>
      </c>
      <c r="I32" s="77">
        <v>0</v>
      </c>
      <c r="J32" s="77">
        <v>0</v>
      </c>
      <c r="K32" s="77"/>
      <c r="L32" s="79">
        <v>1.1368683772161603E-13</v>
      </c>
      <c r="M32" s="79">
        <v>1.1368683772161603E-13</v>
      </c>
    </row>
    <row r="33" spans="1:13" s="81" customFormat="1" ht="12" x14ac:dyDescent="0.25">
      <c r="A33" s="75">
        <v>22</v>
      </c>
      <c r="B33" s="76" t="s">
        <v>202</v>
      </c>
      <c r="C33" s="77">
        <v>700.37075624432407</v>
      </c>
      <c r="D33" s="77">
        <v>700.37075624432407</v>
      </c>
      <c r="E33" s="77">
        <v>0</v>
      </c>
      <c r="F33" s="78">
        <v>700.37075624432407</v>
      </c>
      <c r="G33" s="77">
        <v>700.37075624432407</v>
      </c>
      <c r="H33" s="77">
        <v>0</v>
      </c>
      <c r="I33" s="77">
        <v>0</v>
      </c>
      <c r="J33" s="77">
        <v>0</v>
      </c>
      <c r="K33" s="77"/>
      <c r="L33" s="79">
        <v>0</v>
      </c>
      <c r="M33" s="79">
        <v>0</v>
      </c>
    </row>
    <row r="34" spans="1:13" s="81" customFormat="1" ht="12" x14ac:dyDescent="0.25">
      <c r="A34" s="75">
        <v>23</v>
      </c>
      <c r="B34" s="76" t="s">
        <v>203</v>
      </c>
      <c r="C34" s="77">
        <v>378.90401326928406</v>
      </c>
      <c r="D34" s="77">
        <v>378.90401326928406</v>
      </c>
      <c r="E34" s="77">
        <v>0</v>
      </c>
      <c r="F34" s="78">
        <v>378.90401326928406</v>
      </c>
      <c r="G34" s="77">
        <v>378.90401326928406</v>
      </c>
      <c r="H34" s="77">
        <v>0</v>
      </c>
      <c r="I34" s="77">
        <v>0</v>
      </c>
      <c r="J34" s="77">
        <v>0</v>
      </c>
      <c r="K34" s="77"/>
      <c r="L34" s="79">
        <v>0</v>
      </c>
      <c r="M34" s="79">
        <v>0</v>
      </c>
    </row>
    <row r="35" spans="1:13" s="81" customFormat="1" ht="12" x14ac:dyDescent="0.25">
      <c r="A35" s="75">
        <v>24</v>
      </c>
      <c r="B35" s="76" t="s">
        <v>204</v>
      </c>
      <c r="C35" s="77">
        <v>687.00710636668805</v>
      </c>
      <c r="D35" s="77">
        <v>687.00710636668805</v>
      </c>
      <c r="E35" s="77">
        <v>0</v>
      </c>
      <c r="F35" s="78">
        <v>687.00710636668805</v>
      </c>
      <c r="G35" s="77">
        <v>687.00710636668805</v>
      </c>
      <c r="H35" s="77">
        <v>0</v>
      </c>
      <c r="I35" s="77">
        <v>0</v>
      </c>
      <c r="J35" s="77">
        <v>0</v>
      </c>
      <c r="K35" s="77"/>
      <c r="L35" s="79">
        <v>0</v>
      </c>
      <c r="M35" s="79">
        <v>0</v>
      </c>
    </row>
    <row r="36" spans="1:13" s="81" customFormat="1" ht="24" x14ac:dyDescent="0.25">
      <c r="A36" s="75">
        <v>25</v>
      </c>
      <c r="B36" s="76" t="s">
        <v>477</v>
      </c>
      <c r="C36" s="77">
        <v>2045.9135271585362</v>
      </c>
      <c r="D36" s="77">
        <v>1961.3255140300921</v>
      </c>
      <c r="E36" s="77">
        <v>0</v>
      </c>
      <c r="F36" s="78">
        <v>1961.3255140300921</v>
      </c>
      <c r="G36" s="77">
        <v>1961.3255140300921</v>
      </c>
      <c r="H36" s="77">
        <v>0</v>
      </c>
      <c r="I36" s="77">
        <v>0</v>
      </c>
      <c r="J36" s="77">
        <v>0</v>
      </c>
      <c r="K36" s="77"/>
      <c r="L36" s="79">
        <v>84.588013128444118</v>
      </c>
      <c r="M36" s="79">
        <v>84.588013128444118</v>
      </c>
    </row>
    <row r="37" spans="1:13" s="81" customFormat="1" ht="24" x14ac:dyDescent="0.25">
      <c r="A37" s="75">
        <v>26</v>
      </c>
      <c r="B37" s="76" t="s">
        <v>478</v>
      </c>
      <c r="C37" s="77">
        <v>1787.40637102038</v>
      </c>
      <c r="D37" s="77">
        <v>1569.0004920609722</v>
      </c>
      <c r="E37" s="77">
        <v>54.574657351020001</v>
      </c>
      <c r="F37" s="78">
        <v>1623.5751494119922</v>
      </c>
      <c r="G37" s="77">
        <v>1678.1498067630123</v>
      </c>
      <c r="H37" s="77">
        <v>24.857815159980003</v>
      </c>
      <c r="I37" s="77">
        <v>24.857815159979999</v>
      </c>
      <c r="J37" s="77">
        <v>49.715630319959999</v>
      </c>
      <c r="K37" s="77"/>
      <c r="L37" s="79">
        <v>114.11559128842775</v>
      </c>
      <c r="M37" s="79">
        <v>163.83122160838775</v>
      </c>
    </row>
    <row r="38" spans="1:13" s="81" customFormat="1" ht="24" x14ac:dyDescent="0.25">
      <c r="A38" s="75">
        <v>27</v>
      </c>
      <c r="B38" s="76" t="s">
        <v>205</v>
      </c>
      <c r="C38" s="77">
        <v>1898.2611791955242</v>
      </c>
      <c r="D38" s="77">
        <v>1859.8323383139841</v>
      </c>
      <c r="E38" s="77">
        <v>0</v>
      </c>
      <c r="F38" s="78">
        <v>1859.8323383139841</v>
      </c>
      <c r="G38" s="77">
        <v>1859.8323383139841</v>
      </c>
      <c r="H38" s="77">
        <v>0</v>
      </c>
      <c r="I38" s="77">
        <v>0</v>
      </c>
      <c r="J38" s="77">
        <v>0</v>
      </c>
      <c r="K38" s="77"/>
      <c r="L38" s="79">
        <v>38.428840881540054</v>
      </c>
      <c r="M38" s="79">
        <v>38.428840881540054</v>
      </c>
    </row>
    <row r="39" spans="1:13" s="81" customFormat="1" ht="24" x14ac:dyDescent="0.25">
      <c r="A39" s="75">
        <v>28</v>
      </c>
      <c r="B39" s="76" t="s">
        <v>479</v>
      </c>
      <c r="C39" s="77">
        <v>5195.8733314378796</v>
      </c>
      <c r="D39" s="77">
        <v>5139.776186780965</v>
      </c>
      <c r="E39" s="77">
        <v>0</v>
      </c>
      <c r="F39" s="78">
        <v>5139.776186780965</v>
      </c>
      <c r="G39" s="77">
        <v>5139.776186780965</v>
      </c>
      <c r="H39" s="77">
        <v>0</v>
      </c>
      <c r="I39" s="77">
        <v>0</v>
      </c>
      <c r="J39" s="77">
        <v>0</v>
      </c>
      <c r="K39" s="77"/>
      <c r="L39" s="79">
        <v>56.097144656914679</v>
      </c>
      <c r="M39" s="79">
        <v>56.097144656914679</v>
      </c>
    </row>
    <row r="40" spans="1:13" s="81" customFormat="1" ht="24" x14ac:dyDescent="0.25">
      <c r="A40" s="75">
        <v>29</v>
      </c>
      <c r="B40" s="76" t="s">
        <v>480</v>
      </c>
      <c r="C40" s="77">
        <v>694.7231035530001</v>
      </c>
      <c r="D40" s="77">
        <v>694.7231035530001</v>
      </c>
      <c r="E40" s="77">
        <v>0</v>
      </c>
      <c r="F40" s="78">
        <v>694.7231035530001</v>
      </c>
      <c r="G40" s="77">
        <v>694.7231035530001</v>
      </c>
      <c r="H40" s="77">
        <v>0</v>
      </c>
      <c r="I40" s="77">
        <v>0</v>
      </c>
      <c r="J40" s="77">
        <v>0</v>
      </c>
      <c r="K40" s="77"/>
      <c r="L40" s="79">
        <v>0</v>
      </c>
      <c r="M40" s="79">
        <v>0</v>
      </c>
    </row>
    <row r="41" spans="1:13" s="81" customFormat="1" ht="12" x14ac:dyDescent="0.25">
      <c r="A41" s="75">
        <v>30</v>
      </c>
      <c r="B41" s="76" t="s">
        <v>481</v>
      </c>
      <c r="C41" s="77">
        <v>2050.1093965355881</v>
      </c>
      <c r="D41" s="77">
        <v>1999.542967141512</v>
      </c>
      <c r="E41" s="77">
        <v>0</v>
      </c>
      <c r="F41" s="78">
        <v>1999.542967141512</v>
      </c>
      <c r="G41" s="77">
        <v>1999.542967141512</v>
      </c>
      <c r="H41" s="77">
        <v>0</v>
      </c>
      <c r="I41" s="77">
        <v>0</v>
      </c>
      <c r="J41" s="77">
        <v>0</v>
      </c>
      <c r="K41" s="77"/>
      <c r="L41" s="79">
        <v>50.566429394076067</v>
      </c>
      <c r="M41" s="79">
        <v>50.566429394076067</v>
      </c>
    </row>
    <row r="42" spans="1:13" s="81" customFormat="1" ht="24" x14ac:dyDescent="0.25">
      <c r="A42" s="75">
        <v>31</v>
      </c>
      <c r="B42" s="76" t="s">
        <v>388</v>
      </c>
      <c r="C42" s="77">
        <v>4289.3621496963124</v>
      </c>
      <c r="D42" s="77">
        <v>4074.8940426940921</v>
      </c>
      <c r="E42" s="77">
        <v>0</v>
      </c>
      <c r="F42" s="78">
        <v>4074.8940426940921</v>
      </c>
      <c r="G42" s="77">
        <v>4074.8940426940921</v>
      </c>
      <c r="H42" s="77">
        <v>0</v>
      </c>
      <c r="I42" s="77">
        <v>0</v>
      </c>
      <c r="J42" s="77">
        <v>0</v>
      </c>
      <c r="K42" s="77"/>
      <c r="L42" s="79">
        <v>214.46810700222022</v>
      </c>
      <c r="M42" s="79">
        <v>214.46810700222022</v>
      </c>
    </row>
    <row r="43" spans="1:13" s="81" customFormat="1" ht="12" x14ac:dyDescent="0.25">
      <c r="A43" s="75">
        <v>32</v>
      </c>
      <c r="B43" s="76" t="s">
        <v>207</v>
      </c>
      <c r="C43" s="77">
        <v>1000.9957887549002</v>
      </c>
      <c r="D43" s="77">
        <v>1000.9957887549</v>
      </c>
      <c r="E43" s="77">
        <v>0</v>
      </c>
      <c r="F43" s="78">
        <v>1000.9957887549</v>
      </c>
      <c r="G43" s="77">
        <v>1000.9957887549</v>
      </c>
      <c r="H43" s="77">
        <v>0</v>
      </c>
      <c r="I43" s="77">
        <v>0</v>
      </c>
      <c r="J43" s="77">
        <v>0</v>
      </c>
      <c r="K43" s="77"/>
      <c r="L43" s="79">
        <v>2.2737367544323206E-13</v>
      </c>
      <c r="M43" s="79">
        <v>2.2737367544323206E-13</v>
      </c>
    </row>
    <row r="44" spans="1:13" s="81" customFormat="1" ht="24" x14ac:dyDescent="0.25">
      <c r="A44" s="75">
        <v>33</v>
      </c>
      <c r="B44" s="76" t="s">
        <v>482</v>
      </c>
      <c r="C44" s="77">
        <v>1208.04576</v>
      </c>
      <c r="D44" s="77">
        <v>1204.9322400000001</v>
      </c>
      <c r="E44" s="77">
        <v>3.1135200000000003</v>
      </c>
      <c r="F44" s="78">
        <v>1208.0457600000002</v>
      </c>
      <c r="G44" s="77">
        <v>1211.1592800000003</v>
      </c>
      <c r="H44" s="77">
        <v>0</v>
      </c>
      <c r="I44" s="77">
        <v>0</v>
      </c>
      <c r="J44" s="77">
        <v>0</v>
      </c>
      <c r="K44" s="77"/>
      <c r="L44" s="79">
        <v>-2.2737367544323206E-13</v>
      </c>
      <c r="M44" s="79">
        <v>-2.2737367544323206E-13</v>
      </c>
    </row>
    <row r="45" spans="1:13" s="81" customFormat="1" ht="12" x14ac:dyDescent="0.25">
      <c r="A45" s="75">
        <v>34</v>
      </c>
      <c r="B45" s="76" t="s">
        <v>208</v>
      </c>
      <c r="C45" s="77">
        <v>1128.6510000000001</v>
      </c>
      <c r="D45" s="77">
        <v>1128.6510000000001</v>
      </c>
      <c r="E45" s="77">
        <v>0</v>
      </c>
      <c r="F45" s="78">
        <v>1128.6510000000001</v>
      </c>
      <c r="G45" s="77">
        <v>1128.6510000000001</v>
      </c>
      <c r="H45" s="77">
        <v>0</v>
      </c>
      <c r="I45" s="77">
        <v>0</v>
      </c>
      <c r="J45" s="77">
        <v>0</v>
      </c>
      <c r="K45" s="77"/>
      <c r="L45" s="79">
        <v>0</v>
      </c>
      <c r="M45" s="79">
        <v>0</v>
      </c>
    </row>
    <row r="46" spans="1:13" s="81" customFormat="1" ht="12" x14ac:dyDescent="0.25">
      <c r="A46" s="75">
        <v>35</v>
      </c>
      <c r="B46" s="76" t="s">
        <v>483</v>
      </c>
      <c r="C46" s="77">
        <v>630.44830702258787</v>
      </c>
      <c r="D46" s="77">
        <v>630.4483070225881</v>
      </c>
      <c r="E46" s="77">
        <v>0</v>
      </c>
      <c r="F46" s="78">
        <v>630.4483070225881</v>
      </c>
      <c r="G46" s="77">
        <v>630.4483070225881</v>
      </c>
      <c r="H46" s="77">
        <v>0</v>
      </c>
      <c r="I46" s="77">
        <v>0</v>
      </c>
      <c r="J46" s="77">
        <v>0</v>
      </c>
      <c r="K46" s="77"/>
      <c r="L46" s="79">
        <v>-2.2737367544323206E-13</v>
      </c>
      <c r="M46" s="79">
        <v>-2.2737367544323206E-13</v>
      </c>
    </row>
    <row r="47" spans="1:13" s="81" customFormat="1" ht="24" x14ac:dyDescent="0.25">
      <c r="A47" s="75">
        <v>36</v>
      </c>
      <c r="B47" s="76" t="s">
        <v>210</v>
      </c>
      <c r="C47" s="77">
        <v>133.69951626548399</v>
      </c>
      <c r="D47" s="77">
        <v>133.69951626548402</v>
      </c>
      <c r="E47" s="77">
        <v>0</v>
      </c>
      <c r="F47" s="78">
        <v>133.69951626548402</v>
      </c>
      <c r="G47" s="77">
        <v>133.69951626548402</v>
      </c>
      <c r="H47" s="77">
        <v>0</v>
      </c>
      <c r="I47" s="77">
        <v>0</v>
      </c>
      <c r="J47" s="77">
        <v>0</v>
      </c>
      <c r="K47" s="77"/>
      <c r="L47" s="79">
        <v>-2.8421709430404007E-14</v>
      </c>
      <c r="M47" s="79">
        <v>-2.8421709430404007E-14</v>
      </c>
    </row>
    <row r="48" spans="1:13" s="81" customFormat="1" ht="12" x14ac:dyDescent="0.25">
      <c r="A48" s="75">
        <v>37</v>
      </c>
      <c r="B48" s="76" t="s">
        <v>211</v>
      </c>
      <c r="C48" s="77">
        <v>2695.9153420915682</v>
      </c>
      <c r="D48" s="77">
        <v>2695.9153420915682</v>
      </c>
      <c r="E48" s="77">
        <v>0</v>
      </c>
      <c r="F48" s="78">
        <v>2695.9153420915682</v>
      </c>
      <c r="G48" s="77">
        <v>2695.9153420915682</v>
      </c>
      <c r="H48" s="77">
        <v>0</v>
      </c>
      <c r="I48" s="77">
        <v>0</v>
      </c>
      <c r="J48" s="77">
        <v>0</v>
      </c>
      <c r="K48" s="77"/>
      <c r="L48" s="79">
        <v>0</v>
      </c>
      <c r="M48" s="79">
        <v>0</v>
      </c>
    </row>
    <row r="49" spans="1:13" s="81" customFormat="1" ht="24" x14ac:dyDescent="0.25">
      <c r="A49" s="75">
        <v>38</v>
      </c>
      <c r="B49" s="76" t="s">
        <v>484</v>
      </c>
      <c r="C49" s="77">
        <v>1771.8801954699238</v>
      </c>
      <c r="D49" s="77">
        <v>1616.9014215711238</v>
      </c>
      <c r="E49" s="77">
        <v>36.880424492435999</v>
      </c>
      <c r="F49" s="78">
        <v>1653.7818460635599</v>
      </c>
      <c r="G49" s="77">
        <v>1690.662270555996</v>
      </c>
      <c r="H49" s="77">
        <v>36.880425582168009</v>
      </c>
      <c r="I49" s="77">
        <v>0</v>
      </c>
      <c r="J49" s="77">
        <v>36.880425582168009</v>
      </c>
      <c r="K49" s="77"/>
      <c r="L49" s="79">
        <v>81.217923824195907</v>
      </c>
      <c r="M49" s="79">
        <v>118.09834940636392</v>
      </c>
    </row>
    <row r="50" spans="1:13" s="81" customFormat="1" ht="12" x14ac:dyDescent="0.25">
      <c r="A50" s="75">
        <v>39</v>
      </c>
      <c r="B50" s="76" t="s">
        <v>485</v>
      </c>
      <c r="C50" s="77">
        <v>1022.3636509403761</v>
      </c>
      <c r="D50" s="77">
        <v>980.930155998072</v>
      </c>
      <c r="E50" s="77">
        <v>0</v>
      </c>
      <c r="F50" s="78">
        <v>980.930155998072</v>
      </c>
      <c r="G50" s="77">
        <v>980.930155998072</v>
      </c>
      <c r="H50" s="77">
        <v>0</v>
      </c>
      <c r="I50" s="77">
        <v>0</v>
      </c>
      <c r="J50" s="77">
        <v>0</v>
      </c>
      <c r="K50" s="77"/>
      <c r="L50" s="79">
        <v>41.433494942304151</v>
      </c>
      <c r="M50" s="79">
        <v>41.433494942304151</v>
      </c>
    </row>
    <row r="51" spans="1:13" s="81" customFormat="1" ht="12" x14ac:dyDescent="0.25">
      <c r="A51" s="75">
        <v>40</v>
      </c>
      <c r="B51" s="76" t="s">
        <v>391</v>
      </c>
      <c r="C51" s="77">
        <v>230.44110707707199</v>
      </c>
      <c r="D51" s="77">
        <v>227.48421565851604</v>
      </c>
      <c r="E51" s="77">
        <v>2.9568875266560002</v>
      </c>
      <c r="F51" s="78">
        <v>230.44110318517204</v>
      </c>
      <c r="G51" s="77">
        <v>233.39799071182804</v>
      </c>
      <c r="H51" s="77">
        <v>0</v>
      </c>
      <c r="I51" s="77">
        <v>0</v>
      </c>
      <c r="J51" s="77">
        <v>0</v>
      </c>
      <c r="K51" s="77"/>
      <c r="L51" s="79">
        <v>3.8918999507586705E-6</v>
      </c>
      <c r="M51" s="79">
        <v>3.8918999507586705E-6</v>
      </c>
    </row>
    <row r="52" spans="1:13" s="81" customFormat="1" ht="12" x14ac:dyDescent="0.25">
      <c r="A52" s="75">
        <v>41</v>
      </c>
      <c r="B52" s="76" t="s">
        <v>486</v>
      </c>
      <c r="C52" s="77">
        <v>3849.9364192484877</v>
      </c>
      <c r="D52" s="77">
        <v>3657.4395936002165</v>
      </c>
      <c r="E52" s="77">
        <v>0</v>
      </c>
      <c r="F52" s="78">
        <v>3657.4395936002165</v>
      </c>
      <c r="G52" s="77">
        <v>3657.4395936002165</v>
      </c>
      <c r="H52" s="77">
        <v>0</v>
      </c>
      <c r="I52" s="77">
        <v>0</v>
      </c>
      <c r="J52" s="77">
        <v>0</v>
      </c>
      <c r="K52" s="77"/>
      <c r="L52" s="79">
        <v>192.49682564827117</v>
      </c>
      <c r="M52" s="79">
        <v>192.49682564827117</v>
      </c>
    </row>
    <row r="53" spans="1:13" s="81" customFormat="1" ht="24" x14ac:dyDescent="0.25">
      <c r="A53" s="75">
        <v>42</v>
      </c>
      <c r="B53" s="76" t="s">
        <v>487</v>
      </c>
      <c r="C53" s="77">
        <v>1671.9221655423</v>
      </c>
      <c r="D53" s="77">
        <v>1296.1833978034801</v>
      </c>
      <c r="E53" s="77">
        <v>86.412226544377788</v>
      </c>
      <c r="F53" s="78">
        <v>1382.5956243478579</v>
      </c>
      <c r="G53" s="77">
        <v>1469.0078508922356</v>
      </c>
      <c r="H53" s="77">
        <v>86.412226544377788</v>
      </c>
      <c r="I53" s="77">
        <v>116.50208776124016</v>
      </c>
      <c r="J53" s="77">
        <v>202.91431430561795</v>
      </c>
      <c r="K53" s="77"/>
      <c r="L53" s="79">
        <v>86.412226888824193</v>
      </c>
      <c r="M53" s="79">
        <v>289.32654119444214</v>
      </c>
    </row>
    <row r="54" spans="1:13" s="81" customFormat="1" ht="24" x14ac:dyDescent="0.25">
      <c r="A54" s="75">
        <v>43</v>
      </c>
      <c r="B54" s="76" t="s">
        <v>488</v>
      </c>
      <c r="C54" s="77">
        <v>681.07872625808409</v>
      </c>
      <c r="D54" s="77">
        <v>647.02479305091595</v>
      </c>
      <c r="E54" s="77">
        <v>0</v>
      </c>
      <c r="F54" s="78">
        <v>647.02479305091595</v>
      </c>
      <c r="G54" s="77">
        <v>647.02479305091595</v>
      </c>
      <c r="H54" s="77">
        <v>0</v>
      </c>
      <c r="I54" s="77">
        <v>0</v>
      </c>
      <c r="J54" s="77">
        <v>0</v>
      </c>
      <c r="K54" s="77"/>
      <c r="L54" s="79">
        <v>34.053933207168143</v>
      </c>
      <c r="M54" s="79">
        <v>34.053933207168143</v>
      </c>
    </row>
    <row r="55" spans="1:13" s="81" customFormat="1" ht="12" x14ac:dyDescent="0.25">
      <c r="A55" s="75">
        <v>44</v>
      </c>
      <c r="B55" s="76" t="s">
        <v>213</v>
      </c>
      <c r="C55" s="77">
        <v>342.44049720000004</v>
      </c>
      <c r="D55" s="77">
        <v>342.44049720000004</v>
      </c>
      <c r="E55" s="77">
        <v>0</v>
      </c>
      <c r="F55" s="78">
        <v>342.44049720000004</v>
      </c>
      <c r="G55" s="77">
        <v>342.44049720000004</v>
      </c>
      <c r="H55" s="77">
        <v>0</v>
      </c>
      <c r="I55" s="77">
        <v>0</v>
      </c>
      <c r="J55" s="77">
        <v>0</v>
      </c>
      <c r="K55" s="77"/>
      <c r="L55" s="79">
        <v>0</v>
      </c>
      <c r="M55" s="79">
        <v>0</v>
      </c>
    </row>
    <row r="56" spans="1:13" s="81" customFormat="1" ht="24" x14ac:dyDescent="0.25">
      <c r="A56" s="75">
        <v>45</v>
      </c>
      <c r="B56" s="76" t="s">
        <v>489</v>
      </c>
      <c r="C56" s="77">
        <v>891.92323633170008</v>
      </c>
      <c r="D56" s="77">
        <v>847.32707338646367</v>
      </c>
      <c r="E56" s="77">
        <v>0</v>
      </c>
      <c r="F56" s="78">
        <v>847.32707338646367</v>
      </c>
      <c r="G56" s="77">
        <v>847.32707338646367</v>
      </c>
      <c r="H56" s="77">
        <v>0</v>
      </c>
      <c r="I56" s="77">
        <v>0</v>
      </c>
      <c r="J56" s="77">
        <v>0</v>
      </c>
      <c r="K56" s="77"/>
      <c r="L56" s="79">
        <v>44.596162945236415</v>
      </c>
      <c r="M56" s="79">
        <v>44.596162945236415</v>
      </c>
    </row>
    <row r="57" spans="1:13" s="81" customFormat="1" ht="12" x14ac:dyDescent="0.25">
      <c r="A57" s="75">
        <v>46</v>
      </c>
      <c r="B57" s="76" t="s">
        <v>214</v>
      </c>
      <c r="C57" s="77">
        <v>333.17194591218004</v>
      </c>
      <c r="D57" s="77">
        <v>333.17194591218004</v>
      </c>
      <c r="E57" s="77">
        <v>0</v>
      </c>
      <c r="F57" s="78">
        <v>333.17194591218004</v>
      </c>
      <c r="G57" s="77">
        <v>333.17194591218004</v>
      </c>
      <c r="H57" s="77">
        <v>0</v>
      </c>
      <c r="I57" s="77">
        <v>0</v>
      </c>
      <c r="J57" s="77">
        <v>0</v>
      </c>
      <c r="K57" s="77"/>
      <c r="L57" s="79">
        <v>0</v>
      </c>
      <c r="M57" s="79">
        <v>0</v>
      </c>
    </row>
    <row r="58" spans="1:13" s="81" customFormat="1" ht="24" x14ac:dyDescent="0.25">
      <c r="A58" s="75">
        <v>47</v>
      </c>
      <c r="B58" s="76" t="s">
        <v>395</v>
      </c>
      <c r="C58" s="77">
        <v>697.41476572278009</v>
      </c>
      <c r="D58" s="77">
        <v>697.41476510007612</v>
      </c>
      <c r="E58" s="77">
        <v>0</v>
      </c>
      <c r="F58" s="78">
        <v>697.41476510007612</v>
      </c>
      <c r="G58" s="77">
        <v>697.41476510007612</v>
      </c>
      <c r="H58" s="77">
        <v>0</v>
      </c>
      <c r="I58" s="77">
        <v>0</v>
      </c>
      <c r="J58" s="77">
        <v>0</v>
      </c>
      <c r="K58" s="77"/>
      <c r="L58" s="79">
        <v>6.2270396483654622E-7</v>
      </c>
      <c r="M58" s="79">
        <v>6.2270396483654622E-7</v>
      </c>
    </row>
    <row r="59" spans="1:13" s="81" customFormat="1" ht="12" x14ac:dyDescent="0.25">
      <c r="A59" s="75">
        <v>48</v>
      </c>
      <c r="B59" s="76" t="s">
        <v>215</v>
      </c>
      <c r="C59" s="77">
        <v>871.8146180064</v>
      </c>
      <c r="D59" s="77">
        <v>683.86843254996006</v>
      </c>
      <c r="E59" s="77">
        <v>40.227554855880001</v>
      </c>
      <c r="F59" s="78">
        <v>724.09598740584011</v>
      </c>
      <c r="G59" s="77">
        <v>764.32354226172015</v>
      </c>
      <c r="H59" s="77">
        <v>16.815880222200001</v>
      </c>
      <c r="I59" s="77">
        <v>33.631760444400001</v>
      </c>
      <c r="J59" s="77">
        <v>50.447640666600002</v>
      </c>
      <c r="K59" s="77"/>
      <c r="L59" s="79">
        <v>97.270989933959896</v>
      </c>
      <c r="M59" s="79">
        <v>147.71863060055989</v>
      </c>
    </row>
    <row r="60" spans="1:13" s="81" customFormat="1" ht="24" x14ac:dyDescent="0.25">
      <c r="A60" s="75">
        <v>49</v>
      </c>
      <c r="B60" s="76" t="s">
        <v>490</v>
      </c>
      <c r="C60" s="77">
        <v>1974.8431421052721</v>
      </c>
      <c r="D60" s="77">
        <v>1777.3588248123597</v>
      </c>
      <c r="E60" s="77">
        <v>98.742157680841586</v>
      </c>
      <c r="F60" s="78">
        <v>1876.1009824932012</v>
      </c>
      <c r="G60" s="77">
        <v>1974.8431401740427</v>
      </c>
      <c r="H60" s="77">
        <v>0</v>
      </c>
      <c r="I60" s="77">
        <v>0</v>
      </c>
      <c r="J60" s="77">
        <v>0</v>
      </c>
      <c r="K60" s="77"/>
      <c r="L60" s="79">
        <v>98.742159612070964</v>
      </c>
      <c r="M60" s="79">
        <v>98.742159612070964</v>
      </c>
    </row>
    <row r="61" spans="1:13" s="81" customFormat="1" ht="24" x14ac:dyDescent="0.25">
      <c r="A61" s="75">
        <v>50</v>
      </c>
      <c r="B61" s="76" t="s">
        <v>491</v>
      </c>
      <c r="C61" s="77">
        <v>2373.627257833512</v>
      </c>
      <c r="D61" s="77">
        <v>2079.1186226535119</v>
      </c>
      <c r="E61" s="77">
        <v>38.813224772749201</v>
      </c>
      <c r="F61" s="78">
        <v>2117.9318474262609</v>
      </c>
      <c r="G61" s="77">
        <v>2156.7450721990099</v>
      </c>
      <c r="H61" s="77">
        <v>19.640164253821197</v>
      </c>
      <c r="I61" s="77">
        <v>39.280328507642395</v>
      </c>
      <c r="J61" s="77">
        <v>58.920492761463592</v>
      </c>
      <c r="K61" s="77"/>
      <c r="L61" s="79">
        <v>196.77491764578747</v>
      </c>
      <c r="M61" s="79">
        <v>255.69541040725107</v>
      </c>
    </row>
    <row r="62" spans="1:13" s="81" customFormat="1" ht="24" x14ac:dyDescent="0.25">
      <c r="A62" s="75">
        <v>51</v>
      </c>
      <c r="B62" s="76" t="s">
        <v>492</v>
      </c>
      <c r="C62" s="77">
        <v>445.61217123675596</v>
      </c>
      <c r="D62" s="77">
        <v>396.58848353023194</v>
      </c>
      <c r="E62" s="77">
        <v>17.890144164347102</v>
      </c>
      <c r="F62" s="78">
        <v>414.47862769457902</v>
      </c>
      <c r="G62" s="77">
        <v>432.3687718589261</v>
      </c>
      <c r="H62" s="77">
        <v>13.978235498487496</v>
      </c>
      <c r="I62" s="77">
        <v>17.155312514513511</v>
      </c>
      <c r="J62" s="77">
        <v>31.133548013001008</v>
      </c>
      <c r="K62" s="77"/>
      <c r="L62" s="79">
        <v>-4.4708240700686019E-6</v>
      </c>
      <c r="M62" s="79">
        <v>31.133543542176938</v>
      </c>
    </row>
    <row r="63" spans="1:13" s="81" customFormat="1" ht="24" x14ac:dyDescent="0.25">
      <c r="A63" s="75">
        <v>52</v>
      </c>
      <c r="B63" s="76" t="s">
        <v>493</v>
      </c>
      <c r="C63" s="77">
        <v>428.36000248616392</v>
      </c>
      <c r="D63" s="77">
        <v>394.94922365673602</v>
      </c>
      <c r="E63" s="77">
        <v>6.2207675720462152</v>
      </c>
      <c r="F63" s="78">
        <v>401.16999122878224</v>
      </c>
      <c r="G63" s="77">
        <v>407.39075880082845</v>
      </c>
      <c r="H63" s="77">
        <v>0</v>
      </c>
      <c r="I63" s="77">
        <v>0</v>
      </c>
      <c r="J63" s="77">
        <v>0</v>
      </c>
      <c r="K63" s="77"/>
      <c r="L63" s="79">
        <v>27.190011257381684</v>
      </c>
      <c r="M63" s="79">
        <v>27.190011257381684</v>
      </c>
    </row>
    <row r="64" spans="1:13" s="81" customFormat="1" ht="24" x14ac:dyDescent="0.25">
      <c r="A64" s="75">
        <v>53</v>
      </c>
      <c r="B64" s="76" t="s">
        <v>494</v>
      </c>
      <c r="C64" s="77">
        <v>259.50181400278797</v>
      </c>
      <c r="D64" s="77">
        <v>247.23360569812797</v>
      </c>
      <c r="E64" s="77">
        <v>12.087098318632341</v>
      </c>
      <c r="F64" s="78">
        <v>259.32070401676032</v>
      </c>
      <c r="G64" s="77">
        <v>271.40780233539266</v>
      </c>
      <c r="H64" s="77">
        <v>6.0369967006660065E-2</v>
      </c>
      <c r="I64" s="77">
        <v>0.12073981897152149</v>
      </c>
      <c r="J64" s="77">
        <v>0.18110978597818156</v>
      </c>
      <c r="K64" s="77"/>
      <c r="L64" s="79">
        <v>2.0004946837959281E-7</v>
      </c>
      <c r="M64" s="79">
        <v>0.18110998602764994</v>
      </c>
    </row>
    <row r="65" spans="1:13" s="81" customFormat="1" ht="24" x14ac:dyDescent="0.25">
      <c r="A65" s="75">
        <v>54</v>
      </c>
      <c r="B65" s="76" t="s">
        <v>495</v>
      </c>
      <c r="C65" s="77">
        <v>404.58043246117222</v>
      </c>
      <c r="D65" s="77">
        <v>384.48618956906398</v>
      </c>
      <c r="E65" s="77">
        <v>14.5529662875034</v>
      </c>
      <c r="F65" s="78">
        <v>399.03915585656739</v>
      </c>
      <c r="G65" s="77">
        <v>413.5921221440708</v>
      </c>
      <c r="H65" s="77">
        <v>2.7706405250578556</v>
      </c>
      <c r="I65" s="77">
        <v>2.770640610430509</v>
      </c>
      <c r="J65" s="77">
        <v>5.5412811354883651</v>
      </c>
      <c r="K65" s="77"/>
      <c r="L65" s="79">
        <v>-4.5308835332491526E-6</v>
      </c>
      <c r="M65" s="79">
        <v>5.5412766046048318</v>
      </c>
    </row>
    <row r="66" spans="1:13" s="81" customFormat="1" ht="24" x14ac:dyDescent="0.25">
      <c r="A66" s="75">
        <v>55</v>
      </c>
      <c r="B66" s="76" t="s">
        <v>218</v>
      </c>
      <c r="C66" s="77">
        <v>329.70343933046399</v>
      </c>
      <c r="D66" s="77">
        <v>329.70343933046399</v>
      </c>
      <c r="E66" s="77">
        <v>0</v>
      </c>
      <c r="F66" s="78">
        <v>329.70343933046399</v>
      </c>
      <c r="G66" s="77">
        <v>329.70343933046399</v>
      </c>
      <c r="H66" s="77">
        <v>0</v>
      </c>
      <c r="I66" s="77">
        <v>0</v>
      </c>
      <c r="J66" s="77">
        <v>0</v>
      </c>
      <c r="K66" s="77"/>
      <c r="L66" s="79">
        <v>0</v>
      </c>
      <c r="M66" s="79">
        <v>0</v>
      </c>
    </row>
    <row r="67" spans="1:13" s="81" customFormat="1" ht="36" x14ac:dyDescent="0.25">
      <c r="A67" s="75">
        <v>57</v>
      </c>
      <c r="B67" s="76" t="s">
        <v>219</v>
      </c>
      <c r="C67" s="77">
        <v>214.18849578186004</v>
      </c>
      <c r="D67" s="77">
        <v>135.27694490097602</v>
      </c>
      <c r="E67" s="77">
        <v>11.273078724125755</v>
      </c>
      <c r="F67" s="78">
        <v>146.55002362510177</v>
      </c>
      <c r="G67" s="77">
        <v>157.82310234922753</v>
      </c>
      <c r="H67" s="77">
        <v>11.273078724125755</v>
      </c>
      <c r="I67" s="77">
        <v>22.54615744825151</v>
      </c>
      <c r="J67" s="77">
        <v>33.819236172377266</v>
      </c>
      <c r="K67" s="77"/>
      <c r="L67" s="79">
        <v>33.819235984381002</v>
      </c>
      <c r="M67" s="79">
        <v>67.638472156758269</v>
      </c>
    </row>
    <row r="68" spans="1:13" s="81" customFormat="1" ht="24" x14ac:dyDescent="0.25">
      <c r="A68" s="75">
        <v>58</v>
      </c>
      <c r="B68" s="76" t="s">
        <v>496</v>
      </c>
      <c r="C68" s="77">
        <v>1213.9670174645762</v>
      </c>
      <c r="D68" s="77">
        <v>1153.2686660931843</v>
      </c>
      <c r="E68" s="77">
        <v>0</v>
      </c>
      <c r="F68" s="78">
        <v>1153.2686660931843</v>
      </c>
      <c r="G68" s="77">
        <v>1153.2686660931843</v>
      </c>
      <c r="H68" s="77">
        <v>0</v>
      </c>
      <c r="I68" s="77">
        <v>0</v>
      </c>
      <c r="J68" s="77">
        <v>0</v>
      </c>
      <c r="K68" s="77"/>
      <c r="L68" s="79">
        <v>60.698351371391936</v>
      </c>
      <c r="M68" s="79">
        <v>60.698351371391936</v>
      </c>
    </row>
    <row r="69" spans="1:13" s="81" customFormat="1" ht="24" x14ac:dyDescent="0.25">
      <c r="A69" s="75">
        <v>59</v>
      </c>
      <c r="B69" s="76" t="s">
        <v>497</v>
      </c>
      <c r="C69" s="77">
        <v>471.58344528724803</v>
      </c>
      <c r="D69" s="77">
        <v>402.18384729964799</v>
      </c>
      <c r="E69" s="77">
        <v>24.957660291020449</v>
      </c>
      <c r="F69" s="78">
        <v>427.14150759066843</v>
      </c>
      <c r="G69" s="77">
        <v>452.09916788168886</v>
      </c>
      <c r="H69" s="77">
        <v>19.171490634647398</v>
      </c>
      <c r="I69" s="77">
        <v>25.27044972890409</v>
      </c>
      <c r="J69" s="77">
        <v>44.441940363551488</v>
      </c>
      <c r="K69" s="77"/>
      <c r="L69" s="79">
        <v>-2.666971887776981E-6</v>
      </c>
      <c r="M69" s="79">
        <v>44.4419376965796</v>
      </c>
    </row>
    <row r="70" spans="1:13" s="81" customFormat="1" ht="24" x14ac:dyDescent="0.25">
      <c r="A70" s="75">
        <v>60</v>
      </c>
      <c r="B70" s="76" t="s">
        <v>401</v>
      </c>
      <c r="C70" s="77">
        <v>1764.7496074513199</v>
      </c>
      <c r="D70" s="77">
        <v>1631.3101049772599</v>
      </c>
      <c r="E70" s="77">
        <v>76.364745602256463</v>
      </c>
      <c r="F70" s="78">
        <v>1707.6748505795165</v>
      </c>
      <c r="G70" s="77">
        <v>1784.039596181773</v>
      </c>
      <c r="H70" s="77">
        <v>24.326975990070427</v>
      </c>
      <c r="I70" s="77">
        <v>32.74778266204325</v>
      </c>
      <c r="J70" s="77">
        <v>57.074758652113672</v>
      </c>
      <c r="K70" s="77"/>
      <c r="L70" s="79">
        <v>-1.7803102707603102E-6</v>
      </c>
      <c r="M70" s="79">
        <v>57.074756871803402</v>
      </c>
    </row>
    <row r="71" spans="1:13" s="81" customFormat="1" ht="24" x14ac:dyDescent="0.25">
      <c r="A71" s="75">
        <v>61</v>
      </c>
      <c r="B71" s="76" t="s">
        <v>332</v>
      </c>
      <c r="C71" s="77">
        <v>1198.5133916004002</v>
      </c>
      <c r="D71" s="77">
        <v>1072.3540884750123</v>
      </c>
      <c r="E71" s="77">
        <v>63.079652161952225</v>
      </c>
      <c r="F71" s="78">
        <v>1135.4337406369646</v>
      </c>
      <c r="G71" s="77">
        <v>1198.5133927989168</v>
      </c>
      <c r="H71" s="77">
        <v>0</v>
      </c>
      <c r="I71" s="77">
        <v>0</v>
      </c>
      <c r="J71" s="77">
        <v>0</v>
      </c>
      <c r="K71" s="77"/>
      <c r="L71" s="79">
        <v>63.079650963435597</v>
      </c>
      <c r="M71" s="79">
        <v>63.079650963435597</v>
      </c>
    </row>
    <row r="72" spans="1:13" s="81" customFormat="1" ht="12" x14ac:dyDescent="0.25">
      <c r="A72" s="75">
        <v>63</v>
      </c>
      <c r="B72" s="76" t="s">
        <v>402</v>
      </c>
      <c r="C72" s="77">
        <v>12975.350316801349</v>
      </c>
      <c r="D72" s="77">
        <v>3400.5840682845719</v>
      </c>
      <c r="E72" s="77">
        <v>217.60832393100239</v>
      </c>
      <c r="F72" s="78">
        <v>3618.1923922155743</v>
      </c>
      <c r="G72" s="77">
        <v>3835.8007161465766</v>
      </c>
      <c r="H72" s="77">
        <v>217.60832393100239</v>
      </c>
      <c r="I72" s="77">
        <v>435.21664786200478</v>
      </c>
      <c r="J72" s="77">
        <v>652.82497179300719</v>
      </c>
      <c r="K72" s="77"/>
      <c r="L72" s="79">
        <v>8704.3329527927672</v>
      </c>
      <c r="M72" s="79">
        <v>9357.1579245857738</v>
      </c>
    </row>
    <row r="73" spans="1:13" s="81" customFormat="1" ht="12" x14ac:dyDescent="0.25">
      <c r="A73" s="75">
        <v>64</v>
      </c>
      <c r="B73" s="76" t="s">
        <v>498</v>
      </c>
      <c r="C73" s="77">
        <v>104.200550420244</v>
      </c>
      <c r="D73" s="77">
        <v>95.093024315459999</v>
      </c>
      <c r="E73" s="77">
        <v>5.3863112145453416</v>
      </c>
      <c r="F73" s="78">
        <v>100.47933553000534</v>
      </c>
      <c r="G73" s="77">
        <v>105.86564674455069</v>
      </c>
      <c r="H73" s="77">
        <v>1.8606070263237566</v>
      </c>
      <c r="I73" s="77">
        <v>1.8606068113016576</v>
      </c>
      <c r="J73" s="77">
        <v>3.721213837625414</v>
      </c>
      <c r="K73" s="77"/>
      <c r="L73" s="79">
        <v>1.0526132419030887E-6</v>
      </c>
      <c r="M73" s="79">
        <v>3.7212148902386559</v>
      </c>
    </row>
    <row r="74" spans="1:13" s="81" customFormat="1" ht="24" x14ac:dyDescent="0.25">
      <c r="A74" s="75">
        <v>65</v>
      </c>
      <c r="B74" s="76" t="s">
        <v>499</v>
      </c>
      <c r="C74" s="77">
        <v>1063.5086798114401</v>
      </c>
      <c r="D74" s="77">
        <v>844.92330533430004</v>
      </c>
      <c r="E74" s="77">
        <v>54.646344428643403</v>
      </c>
      <c r="F74" s="78">
        <v>899.56964976294341</v>
      </c>
      <c r="G74" s="77">
        <v>954.21599419158679</v>
      </c>
      <c r="H74" s="77">
        <v>54.646344428643403</v>
      </c>
      <c r="I74" s="77">
        <v>54.646343770488564</v>
      </c>
      <c r="J74" s="77">
        <v>109.29268819913196</v>
      </c>
      <c r="K74" s="77"/>
      <c r="L74" s="79">
        <v>54.646341849364688</v>
      </c>
      <c r="M74" s="79">
        <v>163.93903004849665</v>
      </c>
    </row>
    <row r="75" spans="1:13" s="81" customFormat="1" ht="24" x14ac:dyDescent="0.25">
      <c r="A75" s="75">
        <v>66</v>
      </c>
      <c r="B75" s="76" t="s">
        <v>500</v>
      </c>
      <c r="C75" s="77">
        <v>1167.1432706007122</v>
      </c>
      <c r="D75" s="77">
        <v>915.74384472975601</v>
      </c>
      <c r="E75" s="77">
        <v>60.02459843978653</v>
      </c>
      <c r="F75" s="78">
        <v>975.76844316954248</v>
      </c>
      <c r="G75" s="77">
        <v>1035.7930416093291</v>
      </c>
      <c r="H75" s="77">
        <v>45.195513212883718</v>
      </c>
      <c r="I75" s="77">
        <v>74.947996232741332</v>
      </c>
      <c r="J75" s="77">
        <v>120.14350944562506</v>
      </c>
      <c r="K75" s="77"/>
      <c r="L75" s="79">
        <v>71.231317985544649</v>
      </c>
      <c r="M75" s="79">
        <v>191.37482743116971</v>
      </c>
    </row>
    <row r="76" spans="1:13" s="81" customFormat="1" ht="24" x14ac:dyDescent="0.25">
      <c r="A76" s="75">
        <v>67</v>
      </c>
      <c r="B76" s="76" t="s">
        <v>501</v>
      </c>
      <c r="C76" s="77">
        <v>318.39613350767996</v>
      </c>
      <c r="D76" s="77">
        <v>318.39613335200397</v>
      </c>
      <c r="E76" s="77">
        <v>0</v>
      </c>
      <c r="F76" s="78">
        <v>318.39613335200397</v>
      </c>
      <c r="G76" s="77">
        <v>318.39613335200397</v>
      </c>
      <c r="H76" s="77">
        <v>0</v>
      </c>
      <c r="I76" s="77">
        <v>0</v>
      </c>
      <c r="J76" s="77">
        <v>0</v>
      </c>
      <c r="K76" s="77"/>
      <c r="L76" s="79">
        <v>1.5567599120913655E-7</v>
      </c>
      <c r="M76" s="79">
        <v>1.5567599120913655E-7</v>
      </c>
    </row>
    <row r="77" spans="1:13" s="81" customFormat="1" ht="24" x14ac:dyDescent="0.25">
      <c r="A77" s="75">
        <v>68</v>
      </c>
      <c r="B77" s="76" t="s">
        <v>502</v>
      </c>
      <c r="C77" s="77">
        <v>1445.2167858587879</v>
      </c>
      <c r="D77" s="77">
        <v>516.68140553302806</v>
      </c>
      <c r="E77" s="77">
        <v>73.380390677333239</v>
      </c>
      <c r="F77" s="78">
        <v>590.06179621036131</v>
      </c>
      <c r="G77" s="77"/>
      <c r="H77" s="77">
        <v>73.380390677333239</v>
      </c>
      <c r="I77" s="77">
        <v>145.2095228771712</v>
      </c>
      <c r="J77" s="77">
        <v>218.58991355450445</v>
      </c>
      <c r="K77" s="77"/>
      <c r="L77" s="79">
        <v>636.56507609392224</v>
      </c>
      <c r="M77" s="79">
        <v>855.15498964842664</v>
      </c>
    </row>
    <row r="78" spans="1:13" s="81" customFormat="1" ht="12" x14ac:dyDescent="0.25">
      <c r="A78" s="75">
        <v>69</v>
      </c>
      <c r="B78" s="76" t="s">
        <v>503</v>
      </c>
      <c r="C78" s="77">
        <v>517.008449829504</v>
      </c>
      <c r="D78" s="77">
        <v>517.00844671598395</v>
      </c>
      <c r="E78" s="77">
        <v>0</v>
      </c>
      <c r="F78" s="78">
        <v>517.00844671598395</v>
      </c>
      <c r="G78" s="77"/>
      <c r="H78" s="77">
        <v>0</v>
      </c>
      <c r="I78" s="77">
        <v>0</v>
      </c>
      <c r="J78" s="77">
        <v>0</v>
      </c>
      <c r="K78" s="77"/>
      <c r="L78" s="79">
        <v>3.1135200515564065E-6</v>
      </c>
      <c r="M78" s="79">
        <v>3.1135200515564065E-6</v>
      </c>
    </row>
    <row r="79" spans="1:13" s="81" customFormat="1" ht="12" x14ac:dyDescent="0.25">
      <c r="A79" s="75">
        <v>70</v>
      </c>
      <c r="B79" s="76" t="s">
        <v>504</v>
      </c>
      <c r="C79" s="77">
        <v>577.74528026052008</v>
      </c>
      <c r="D79" s="77">
        <v>548.85801772641594</v>
      </c>
      <c r="E79" s="77">
        <v>0</v>
      </c>
      <c r="F79" s="78">
        <v>548.85801772641594</v>
      </c>
      <c r="G79" s="77">
        <v>548.85801772641594</v>
      </c>
      <c r="H79" s="77">
        <v>0</v>
      </c>
      <c r="I79" s="77">
        <v>0</v>
      </c>
      <c r="J79" s="77">
        <v>0</v>
      </c>
      <c r="K79" s="77"/>
      <c r="L79" s="79">
        <v>28.887262534104138</v>
      </c>
      <c r="M79" s="79">
        <v>28.887262534104138</v>
      </c>
    </row>
    <row r="80" spans="1:13" s="81" customFormat="1" ht="12" x14ac:dyDescent="0.25">
      <c r="A80" s="75">
        <v>71</v>
      </c>
      <c r="B80" s="76" t="s">
        <v>225</v>
      </c>
      <c r="C80" s="77">
        <v>211.33488542604002</v>
      </c>
      <c r="D80" s="77">
        <v>200.76813967581603</v>
      </c>
      <c r="E80" s="77">
        <v>10.56674432683117</v>
      </c>
      <c r="F80" s="78">
        <v>211.33488400264719</v>
      </c>
      <c r="G80" s="77">
        <v>221.90162832947834</v>
      </c>
      <c r="H80" s="77">
        <v>0</v>
      </c>
      <c r="I80" s="77">
        <v>0</v>
      </c>
      <c r="J80" s="77">
        <v>0</v>
      </c>
      <c r="K80" s="77"/>
      <c r="L80" s="79">
        <v>1.4233928311568889E-6</v>
      </c>
      <c r="M80" s="79">
        <v>1.4233928311568889E-6</v>
      </c>
    </row>
    <row r="81" spans="1:13" s="81" customFormat="1" ht="12" x14ac:dyDescent="0.25">
      <c r="A81" s="75">
        <v>72</v>
      </c>
      <c r="B81" s="76" t="s">
        <v>505</v>
      </c>
      <c r="C81" s="77">
        <v>481.16716995383962</v>
      </c>
      <c r="D81" s="77">
        <v>456.49371020496011</v>
      </c>
      <c r="E81" s="77">
        <v>24.673459314842091</v>
      </c>
      <c r="F81" s="78">
        <v>481.1671695198022</v>
      </c>
      <c r="G81" s="77">
        <v>505.84062883464429</v>
      </c>
      <c r="H81" s="77">
        <v>0</v>
      </c>
      <c r="I81" s="77">
        <v>0</v>
      </c>
      <c r="J81" s="77">
        <v>0</v>
      </c>
      <c r="K81" s="77"/>
      <c r="L81" s="79">
        <v>4.3403741756264935E-7</v>
      </c>
      <c r="M81" s="79">
        <v>4.3403741756264935E-7</v>
      </c>
    </row>
    <row r="82" spans="1:13" s="81" customFormat="1" ht="12" x14ac:dyDescent="0.25">
      <c r="A82" s="75">
        <v>73</v>
      </c>
      <c r="B82" s="76" t="s">
        <v>227</v>
      </c>
      <c r="C82" s="77">
        <v>659.16560763719997</v>
      </c>
      <c r="D82" s="77">
        <v>329.58280381859998</v>
      </c>
      <c r="E82" s="77">
        <v>32.958280474902324</v>
      </c>
      <c r="F82" s="78">
        <v>362.54108429350231</v>
      </c>
      <c r="G82" s="77">
        <v>395.49936476840463</v>
      </c>
      <c r="H82" s="77">
        <v>32.958280474902324</v>
      </c>
      <c r="I82" s="77">
        <v>65.916560949804648</v>
      </c>
      <c r="J82" s="77">
        <v>98.874841424706972</v>
      </c>
      <c r="K82" s="77"/>
      <c r="L82" s="79">
        <v>197.74968191899069</v>
      </c>
      <c r="M82" s="79">
        <v>296.62452334369766</v>
      </c>
    </row>
    <row r="83" spans="1:13" s="81" customFormat="1" ht="12" x14ac:dyDescent="0.25">
      <c r="A83" s="75">
        <v>74</v>
      </c>
      <c r="B83" s="76" t="s">
        <v>228</v>
      </c>
      <c r="C83" s="77">
        <v>98.823654254076004</v>
      </c>
      <c r="D83" s="77">
        <v>84.000105983639997</v>
      </c>
      <c r="E83" s="77">
        <v>4.9411828605960002</v>
      </c>
      <c r="F83" s="78">
        <v>88.941288844235999</v>
      </c>
      <c r="G83" s="77">
        <v>93.882471704832</v>
      </c>
      <c r="H83" s="77">
        <v>0</v>
      </c>
      <c r="I83" s="77">
        <v>0</v>
      </c>
      <c r="J83" s="77">
        <v>0</v>
      </c>
      <c r="K83" s="77"/>
      <c r="L83" s="79">
        <v>9.8823654098400056</v>
      </c>
      <c r="M83" s="79">
        <v>9.8823654098400056</v>
      </c>
    </row>
    <row r="84" spans="1:13" s="81" customFormat="1" ht="12" x14ac:dyDescent="0.25">
      <c r="A84" s="75">
        <v>75</v>
      </c>
      <c r="B84" s="76" t="s">
        <v>405</v>
      </c>
      <c r="C84" s="77">
        <v>179.884775295384</v>
      </c>
      <c r="D84" s="77">
        <v>158.774274182292</v>
      </c>
      <c r="E84" s="77">
        <v>6.0581315399999998</v>
      </c>
      <c r="F84" s="78">
        <v>164.83240572229201</v>
      </c>
      <c r="G84" s="77">
        <v>170.89053726229201</v>
      </c>
      <c r="H84" s="77">
        <v>0</v>
      </c>
      <c r="I84" s="77">
        <v>0</v>
      </c>
      <c r="J84" s="77">
        <v>0</v>
      </c>
      <c r="K84" s="77"/>
      <c r="L84" s="79">
        <v>15.052369573091994</v>
      </c>
      <c r="M84" s="79">
        <v>15.052369573091994</v>
      </c>
    </row>
    <row r="85" spans="1:13" s="81" customFormat="1" ht="12" x14ac:dyDescent="0.25">
      <c r="A85" s="75">
        <v>76</v>
      </c>
      <c r="B85" s="76" t="s">
        <v>506</v>
      </c>
      <c r="C85" s="77">
        <v>292.14158159999999</v>
      </c>
      <c r="D85" s="77">
        <v>247.05263904219601</v>
      </c>
      <c r="E85" s="77">
        <v>15.029647701262789</v>
      </c>
      <c r="F85" s="78">
        <v>262.08228674345878</v>
      </c>
      <c r="G85" s="77">
        <v>277.11193444472156</v>
      </c>
      <c r="H85" s="77">
        <v>15.029647701262789</v>
      </c>
      <c r="I85" s="77">
        <v>15.02964761559789</v>
      </c>
      <c r="J85" s="77">
        <v>30.059295316860677</v>
      </c>
      <c r="K85" s="77"/>
      <c r="L85" s="79">
        <v>-4.6031946254743161E-7</v>
      </c>
      <c r="M85" s="79">
        <v>30.059294856541214</v>
      </c>
    </row>
    <row r="86" spans="1:13" s="81" customFormat="1" ht="12" x14ac:dyDescent="0.25">
      <c r="A86" s="75">
        <v>77</v>
      </c>
      <c r="B86" s="76" t="s">
        <v>507</v>
      </c>
      <c r="C86" s="77">
        <v>224.22985698240001</v>
      </c>
      <c r="D86" s="77">
        <v>190.59537843504</v>
      </c>
      <c r="E86" s="77">
        <v>11.211492849119999</v>
      </c>
      <c r="F86" s="78">
        <v>201.80687128416</v>
      </c>
      <c r="G86" s="77">
        <v>213.01836413327999</v>
      </c>
      <c r="H86" s="77">
        <v>0</v>
      </c>
      <c r="I86" s="77">
        <v>0</v>
      </c>
      <c r="J86" s="77">
        <v>0</v>
      </c>
      <c r="K86" s="77"/>
      <c r="L86" s="79">
        <v>22.422985698240012</v>
      </c>
      <c r="M86" s="79">
        <v>22.422985698240012</v>
      </c>
    </row>
    <row r="87" spans="1:13" s="81" customFormat="1" ht="12" x14ac:dyDescent="0.25">
      <c r="A87" s="75">
        <v>78</v>
      </c>
      <c r="B87" s="76" t="s">
        <v>231</v>
      </c>
      <c r="C87" s="77">
        <v>3.8396551344000001</v>
      </c>
      <c r="D87" s="77">
        <v>3.8396551343999996</v>
      </c>
      <c r="E87" s="77">
        <v>0</v>
      </c>
      <c r="F87" s="78">
        <v>3.8396551343999996</v>
      </c>
      <c r="G87" s="77">
        <v>3.8396551343999996</v>
      </c>
      <c r="H87" s="77">
        <v>0</v>
      </c>
      <c r="I87" s="77">
        <v>0</v>
      </c>
      <c r="J87" s="77">
        <v>0</v>
      </c>
      <c r="K87" s="77"/>
      <c r="L87" s="79">
        <v>4.4408920985006262E-16</v>
      </c>
      <c r="M87" s="79">
        <v>4.4408920985006262E-16</v>
      </c>
    </row>
    <row r="88" spans="1:13" s="81" customFormat="1" ht="12" x14ac:dyDescent="0.25">
      <c r="A88" s="75">
        <v>79</v>
      </c>
      <c r="B88" s="76" t="s">
        <v>508</v>
      </c>
      <c r="C88" s="77">
        <v>1983.1191549015239</v>
      </c>
      <c r="D88" s="77">
        <v>1289.0274510985316</v>
      </c>
      <c r="E88" s="77">
        <v>99.155957800838095</v>
      </c>
      <c r="F88" s="78">
        <v>1388.1834088993696</v>
      </c>
      <c r="G88" s="77">
        <v>1487.3393667002076</v>
      </c>
      <c r="H88" s="77">
        <v>99.155957800838095</v>
      </c>
      <c r="I88" s="77">
        <v>198.31191560167619</v>
      </c>
      <c r="J88" s="77">
        <v>297.46787340251427</v>
      </c>
      <c r="K88" s="77"/>
      <c r="L88" s="79">
        <v>297.46787259963997</v>
      </c>
      <c r="M88" s="79">
        <v>594.93574600215425</v>
      </c>
    </row>
    <row r="89" spans="1:13" s="81" customFormat="1" ht="12" x14ac:dyDescent="0.25">
      <c r="A89" s="75">
        <v>80</v>
      </c>
      <c r="B89" s="76" t="s">
        <v>509</v>
      </c>
      <c r="C89" s="77">
        <v>459.08852400000006</v>
      </c>
      <c r="D89" s="77">
        <v>402.65265529903212</v>
      </c>
      <c r="E89" s="77">
        <v>23.77104531878215</v>
      </c>
      <c r="F89" s="78">
        <v>426.42370061781429</v>
      </c>
      <c r="G89" s="77">
        <v>450.19474593659646</v>
      </c>
      <c r="H89" s="77">
        <v>16.33241201409415</v>
      </c>
      <c r="I89" s="77">
        <v>16.332412141176597</v>
      </c>
      <c r="J89" s="77">
        <v>32.66482415527075</v>
      </c>
      <c r="K89" s="77"/>
      <c r="L89" s="79">
        <v>-7.7308497736794379E-7</v>
      </c>
      <c r="M89" s="79">
        <v>32.664823382185773</v>
      </c>
    </row>
    <row r="90" spans="1:13" s="81" customFormat="1" ht="12" x14ac:dyDescent="0.25">
      <c r="A90" s="75">
        <v>82</v>
      </c>
      <c r="B90" s="76" t="s">
        <v>233</v>
      </c>
      <c r="C90" s="77">
        <v>9.3405288648000013</v>
      </c>
      <c r="D90" s="77">
        <v>8.8489214925119999</v>
      </c>
      <c r="E90" s="77">
        <v>0.49160667877893893</v>
      </c>
      <c r="F90" s="78">
        <v>9.3405281712909396</v>
      </c>
      <c r="G90" s="77">
        <v>9.8321348500698793</v>
      </c>
      <c r="H90" s="77">
        <v>0</v>
      </c>
      <c r="I90" s="77">
        <v>0</v>
      </c>
      <c r="J90" s="77">
        <v>0</v>
      </c>
      <c r="K90" s="77"/>
      <c r="L90" s="79">
        <v>6.9350906173326621E-7</v>
      </c>
      <c r="M90" s="79">
        <v>6.9350906173326621E-7</v>
      </c>
    </row>
    <row r="91" spans="1:13" s="81" customFormat="1" ht="12" x14ac:dyDescent="0.25">
      <c r="A91" s="75">
        <v>83</v>
      </c>
      <c r="B91" s="76" t="s">
        <v>234</v>
      </c>
      <c r="C91" s="77">
        <v>14.248930251696001</v>
      </c>
      <c r="D91" s="77">
        <v>12.111591243239999</v>
      </c>
      <c r="E91" s="77">
        <v>0.71244592101600002</v>
      </c>
      <c r="F91" s="78">
        <v>12.824037164256</v>
      </c>
      <c r="G91" s="77">
        <v>13.536483085272</v>
      </c>
      <c r="H91" s="77">
        <v>0</v>
      </c>
      <c r="I91" s="77">
        <v>0</v>
      </c>
      <c r="J91" s="77">
        <v>0</v>
      </c>
      <c r="K91" s="77"/>
      <c r="L91" s="79">
        <v>1.424893087440001</v>
      </c>
      <c r="M91" s="79">
        <v>1.424893087440001</v>
      </c>
    </row>
    <row r="92" spans="1:13" s="81" customFormat="1" ht="24" x14ac:dyDescent="0.25">
      <c r="A92" s="75">
        <v>84</v>
      </c>
      <c r="B92" s="76" t="s">
        <v>235</v>
      </c>
      <c r="C92" s="77">
        <v>210.3027084</v>
      </c>
      <c r="D92" s="77">
        <v>177.09701760000002</v>
      </c>
      <c r="E92" s="77">
        <v>11.068563599999999</v>
      </c>
      <c r="F92" s="78">
        <v>188.16558120000002</v>
      </c>
      <c r="G92" s="77">
        <v>199.23414480000002</v>
      </c>
      <c r="H92" s="77">
        <v>11.068563599999999</v>
      </c>
      <c r="I92" s="77">
        <v>11.068563599999999</v>
      </c>
      <c r="J92" s="77">
        <v>22.137127199999998</v>
      </c>
      <c r="K92" s="77"/>
      <c r="L92" s="79">
        <v>0</v>
      </c>
      <c r="M92" s="79">
        <v>22.137127199999998</v>
      </c>
    </row>
    <row r="93" spans="1:13" s="81" customFormat="1" ht="24" x14ac:dyDescent="0.25">
      <c r="A93" s="75">
        <v>87</v>
      </c>
      <c r="B93" s="76" t="s">
        <v>236</v>
      </c>
      <c r="C93" s="77">
        <v>765.92639372206804</v>
      </c>
      <c r="D93" s="77">
        <v>726.65849126978389</v>
      </c>
      <c r="E93" s="77">
        <v>39.267903142751337</v>
      </c>
      <c r="F93" s="78">
        <v>765.92639441253527</v>
      </c>
      <c r="G93" s="77">
        <v>805.19429755528665</v>
      </c>
      <c r="H93" s="77">
        <v>0</v>
      </c>
      <c r="I93" s="77">
        <v>0</v>
      </c>
      <c r="J93" s="77">
        <v>0</v>
      </c>
      <c r="K93" s="77"/>
      <c r="L93" s="79">
        <v>-6.904672318341909E-7</v>
      </c>
      <c r="M93" s="79">
        <v>-6.904672318341909E-7</v>
      </c>
    </row>
    <row r="94" spans="1:13" s="81" customFormat="1" ht="12" x14ac:dyDescent="0.25">
      <c r="A94" s="75">
        <v>90</v>
      </c>
      <c r="B94" s="76" t="s">
        <v>237</v>
      </c>
      <c r="C94" s="77">
        <v>209.228544</v>
      </c>
      <c r="D94" s="77">
        <v>198.7671168</v>
      </c>
      <c r="E94" s="77">
        <v>10.461427199999997</v>
      </c>
      <c r="F94" s="78">
        <v>209.228544</v>
      </c>
      <c r="G94" s="77">
        <v>219.6899712</v>
      </c>
      <c r="H94" s="77">
        <v>0</v>
      </c>
      <c r="I94" s="77">
        <v>0</v>
      </c>
      <c r="J94" s="77">
        <v>0</v>
      </c>
      <c r="K94" s="77"/>
      <c r="L94" s="79">
        <v>0</v>
      </c>
      <c r="M94" s="79">
        <v>0</v>
      </c>
    </row>
    <row r="95" spans="1:13" s="81" customFormat="1" ht="12" x14ac:dyDescent="0.25">
      <c r="A95" s="75">
        <v>91</v>
      </c>
      <c r="B95" s="76" t="s">
        <v>238</v>
      </c>
      <c r="C95" s="77">
        <v>179.2693049364</v>
      </c>
      <c r="D95" s="77">
        <v>143.41544394912</v>
      </c>
      <c r="E95" s="77">
        <v>8.963465266635291</v>
      </c>
      <c r="F95" s="78">
        <v>152.3789092157553</v>
      </c>
      <c r="G95" s="77">
        <v>161.3423744823906</v>
      </c>
      <c r="H95" s="77">
        <v>8.963465266635291</v>
      </c>
      <c r="I95" s="77">
        <v>8.9634648716913663</v>
      </c>
      <c r="J95" s="77">
        <v>17.926930138326657</v>
      </c>
      <c r="K95" s="77"/>
      <c r="L95" s="79">
        <v>8.9634655823180474</v>
      </c>
      <c r="M95" s="79">
        <v>26.890395720644705</v>
      </c>
    </row>
    <row r="96" spans="1:13" s="81" customFormat="1" ht="12" x14ac:dyDescent="0.25">
      <c r="A96" s="75">
        <v>92</v>
      </c>
      <c r="B96" s="76" t="s">
        <v>239</v>
      </c>
      <c r="C96" s="77">
        <v>503.61951287648407</v>
      </c>
      <c r="D96" s="77">
        <v>472.82376626259605</v>
      </c>
      <c r="E96" s="77">
        <v>25.845801784780175</v>
      </c>
      <c r="F96" s="78">
        <v>498.66956804737623</v>
      </c>
      <c r="G96" s="77">
        <v>524.51536983215635</v>
      </c>
      <c r="H96" s="77">
        <v>2.474971945697225</v>
      </c>
      <c r="I96" s="77">
        <v>2.474971917139372</v>
      </c>
      <c r="J96" s="77">
        <v>4.949943862836597</v>
      </c>
      <c r="K96" s="77"/>
      <c r="L96" s="79">
        <v>9.6627123813419757E-7</v>
      </c>
      <c r="M96" s="79">
        <v>4.9499448291078352</v>
      </c>
    </row>
    <row r="97" spans="1:13" s="81" customFormat="1" ht="12" x14ac:dyDescent="0.25">
      <c r="A97" s="75">
        <v>93</v>
      </c>
      <c r="B97" s="76" t="s">
        <v>510</v>
      </c>
      <c r="C97" s="77">
        <v>270.39172429221605</v>
      </c>
      <c r="D97" s="77">
        <v>240.58225581523203</v>
      </c>
      <c r="E97" s="77">
        <v>14.151896319138496</v>
      </c>
      <c r="F97" s="78">
        <v>254.73415213437053</v>
      </c>
      <c r="G97" s="77">
        <v>268.88604845350903</v>
      </c>
      <c r="H97" s="77">
        <v>0</v>
      </c>
      <c r="I97" s="77">
        <v>0</v>
      </c>
      <c r="J97" s="77">
        <v>0</v>
      </c>
      <c r="K97" s="77"/>
      <c r="L97" s="79">
        <v>15.657572157845522</v>
      </c>
      <c r="M97" s="79">
        <v>15.657572157845522</v>
      </c>
    </row>
    <row r="98" spans="1:13" s="81" customFormat="1" ht="12" x14ac:dyDescent="0.25">
      <c r="A98" s="75">
        <v>94</v>
      </c>
      <c r="B98" s="76" t="s">
        <v>240</v>
      </c>
      <c r="C98" s="77">
        <v>90.136403999999999</v>
      </c>
      <c r="D98" s="77">
        <v>85.629583799999992</v>
      </c>
      <c r="E98" s="77">
        <v>4.5068201999999999</v>
      </c>
      <c r="F98" s="78">
        <v>90.136403999999999</v>
      </c>
      <c r="G98" s="77">
        <v>94.643224199999992</v>
      </c>
      <c r="H98" s="77">
        <v>0</v>
      </c>
      <c r="I98" s="77">
        <v>0</v>
      </c>
      <c r="J98" s="77">
        <v>0</v>
      </c>
      <c r="K98" s="77"/>
      <c r="L98" s="79">
        <v>0</v>
      </c>
      <c r="M98" s="79">
        <v>0</v>
      </c>
    </row>
    <row r="99" spans="1:13" s="81" customFormat="1" ht="12" x14ac:dyDescent="0.25">
      <c r="A99" s="75">
        <v>95</v>
      </c>
      <c r="B99" s="76" t="s">
        <v>241</v>
      </c>
      <c r="C99" s="77">
        <v>119.93107640724001</v>
      </c>
      <c r="D99" s="77">
        <v>113.61891183638397</v>
      </c>
      <c r="E99" s="77">
        <v>6.312161848092126</v>
      </c>
      <c r="F99" s="78">
        <v>119.9310736844761</v>
      </c>
      <c r="G99" s="77">
        <v>126.24323553256824</v>
      </c>
      <c r="H99" s="77">
        <v>0</v>
      </c>
      <c r="I99" s="77">
        <v>0</v>
      </c>
      <c r="J99" s="77">
        <v>0</v>
      </c>
      <c r="K99" s="77"/>
      <c r="L99" s="79">
        <v>2.7227639094462575E-6</v>
      </c>
      <c r="M99" s="79">
        <v>2.7227639094462575E-6</v>
      </c>
    </row>
    <row r="100" spans="1:13" s="81" customFormat="1" ht="12" x14ac:dyDescent="0.25">
      <c r="A100" s="75">
        <v>98</v>
      </c>
      <c r="B100" s="76" t="s">
        <v>242</v>
      </c>
      <c r="C100" s="77">
        <v>54.165660537863999</v>
      </c>
      <c r="D100" s="77">
        <v>51.457375440480007</v>
      </c>
      <c r="E100" s="77">
        <v>2.7082831485152572</v>
      </c>
      <c r="F100" s="78">
        <v>54.165658588995264</v>
      </c>
      <c r="G100" s="77">
        <v>56.873941737510521</v>
      </c>
      <c r="H100" s="77">
        <v>0</v>
      </c>
      <c r="I100" s="77">
        <v>0</v>
      </c>
      <c r="J100" s="77">
        <v>0</v>
      </c>
      <c r="K100" s="77"/>
      <c r="L100" s="79">
        <v>1.9488687357238632E-6</v>
      </c>
      <c r="M100" s="79">
        <v>1.9488687357238632E-6</v>
      </c>
    </row>
    <row r="101" spans="1:13" s="81" customFormat="1" ht="24" x14ac:dyDescent="0.25">
      <c r="A101" s="75">
        <v>99</v>
      </c>
      <c r="B101" s="76" t="s">
        <v>511</v>
      </c>
      <c r="C101" s="77">
        <v>697.66173044053221</v>
      </c>
      <c r="D101" s="77">
        <v>627.89555921788815</v>
      </c>
      <c r="E101" s="77">
        <v>34.883086464397159</v>
      </c>
      <c r="F101" s="78">
        <v>662.77864568228529</v>
      </c>
      <c r="G101" s="77">
        <v>697.66173214668243</v>
      </c>
      <c r="H101" s="77">
        <v>0</v>
      </c>
      <c r="I101" s="77">
        <v>0</v>
      </c>
      <c r="J101" s="77">
        <v>0</v>
      </c>
      <c r="K101" s="77"/>
      <c r="L101" s="79">
        <v>34.883084758246923</v>
      </c>
      <c r="M101" s="79">
        <v>34.883084758246923</v>
      </c>
    </row>
    <row r="102" spans="1:13" s="81" customFormat="1" ht="12" x14ac:dyDescent="0.25">
      <c r="A102" s="75">
        <v>100</v>
      </c>
      <c r="B102" s="76" t="s">
        <v>512</v>
      </c>
      <c r="C102" s="77">
        <v>1239.4782180290163</v>
      </c>
      <c r="D102" s="77">
        <v>888.35427373961988</v>
      </c>
      <c r="E102" s="77">
        <v>63.965220032085128</v>
      </c>
      <c r="F102" s="78">
        <v>952.31949377170497</v>
      </c>
      <c r="G102" s="77">
        <v>1016.2847138037901</v>
      </c>
      <c r="H102" s="77">
        <v>63.965220032085128</v>
      </c>
      <c r="I102" s="77">
        <v>100.66434960922567</v>
      </c>
      <c r="J102" s="77">
        <v>164.62956964131081</v>
      </c>
      <c r="K102" s="77"/>
      <c r="L102" s="79">
        <v>122.52915461600048</v>
      </c>
      <c r="M102" s="79">
        <v>287.15872425731129</v>
      </c>
    </row>
    <row r="103" spans="1:13" s="81" customFormat="1" ht="12" x14ac:dyDescent="0.25">
      <c r="A103" s="75">
        <v>101</v>
      </c>
      <c r="B103" s="76" t="s">
        <v>276</v>
      </c>
      <c r="C103" s="77">
        <v>434.08174605616802</v>
      </c>
      <c r="D103" s="77">
        <v>306.59794358330396</v>
      </c>
      <c r="E103" s="77">
        <v>22.074086596744959</v>
      </c>
      <c r="F103" s="78">
        <v>328.67203018004892</v>
      </c>
      <c r="G103" s="77">
        <v>350.74611677679388</v>
      </c>
      <c r="H103" s="77">
        <v>22.074086596744955</v>
      </c>
      <c r="I103" s="77">
        <v>36.781024746025359</v>
      </c>
      <c r="J103" s="77">
        <v>58.855111342770314</v>
      </c>
      <c r="K103" s="77"/>
      <c r="L103" s="79">
        <v>46.55460453334878</v>
      </c>
      <c r="M103" s="79">
        <v>105.40971587611909</v>
      </c>
    </row>
    <row r="104" spans="1:13" s="81" customFormat="1" ht="12" x14ac:dyDescent="0.25">
      <c r="A104" s="75">
        <v>102</v>
      </c>
      <c r="B104" s="76" t="s">
        <v>513</v>
      </c>
      <c r="C104" s="77">
        <v>300.29078461855198</v>
      </c>
      <c r="D104" s="77">
        <v>252.34156192238402</v>
      </c>
      <c r="E104" s="77">
        <v>15.163851995766807</v>
      </c>
      <c r="F104" s="78">
        <v>267.50541391815085</v>
      </c>
      <c r="G104" s="77">
        <v>282.66926591391768</v>
      </c>
      <c r="H104" s="77">
        <v>15.163851995766807</v>
      </c>
      <c r="I104" s="77">
        <v>17.621515532108866</v>
      </c>
      <c r="J104" s="77">
        <v>32.785367527875671</v>
      </c>
      <c r="K104" s="77"/>
      <c r="L104" s="79">
        <v>3.1725254601155939E-6</v>
      </c>
      <c r="M104" s="79">
        <v>32.785370700401131</v>
      </c>
    </row>
    <row r="105" spans="1:13" s="81" customFormat="1" ht="24" x14ac:dyDescent="0.25">
      <c r="A105" s="75">
        <v>103</v>
      </c>
      <c r="B105" s="76" t="s">
        <v>514</v>
      </c>
      <c r="C105" s="77">
        <v>104.16517740817204</v>
      </c>
      <c r="D105" s="77">
        <v>98.682798764952025</v>
      </c>
      <c r="E105" s="77">
        <v>5.4823777716761999</v>
      </c>
      <c r="F105" s="78">
        <v>104.16517653662822</v>
      </c>
      <c r="G105" s="77">
        <v>109.64755430830442</v>
      </c>
      <c r="H105" s="77">
        <v>0</v>
      </c>
      <c r="I105" s="77">
        <v>0</v>
      </c>
      <c r="J105" s="77">
        <v>0</v>
      </c>
      <c r="K105" s="77"/>
      <c r="L105" s="79">
        <v>8.7154381844811724E-7</v>
      </c>
      <c r="M105" s="79">
        <v>8.7154381844811724E-7</v>
      </c>
    </row>
    <row r="106" spans="1:13" s="81" customFormat="1" ht="12" x14ac:dyDescent="0.25">
      <c r="A106" s="75">
        <v>105</v>
      </c>
      <c r="B106" s="76" t="s">
        <v>243</v>
      </c>
      <c r="C106" s="77">
        <v>1579.4823673035723</v>
      </c>
      <c r="D106" s="77">
        <v>1413.2210676206396</v>
      </c>
      <c r="E106" s="77">
        <v>83.130651010340642</v>
      </c>
      <c r="F106" s="78">
        <v>1496.3517186309803</v>
      </c>
      <c r="G106" s="77">
        <v>1579.4823696413209</v>
      </c>
      <c r="H106" s="77">
        <v>0</v>
      </c>
      <c r="I106" s="77">
        <v>0</v>
      </c>
      <c r="J106" s="77">
        <v>0</v>
      </c>
      <c r="K106" s="77"/>
      <c r="L106" s="79">
        <v>83.130648672592088</v>
      </c>
      <c r="M106" s="79">
        <v>83.130648672592088</v>
      </c>
    </row>
    <row r="107" spans="1:13" s="81" customFormat="1" ht="24" x14ac:dyDescent="0.25">
      <c r="A107" s="75">
        <v>106</v>
      </c>
      <c r="B107" s="76" t="s">
        <v>244</v>
      </c>
      <c r="C107" s="77">
        <v>1159.7279757749159</v>
      </c>
      <c r="D107" s="77">
        <v>869.79598288200009</v>
      </c>
      <c r="E107" s="77">
        <v>57.986398797222705</v>
      </c>
      <c r="F107" s="78">
        <v>927.78238167922279</v>
      </c>
      <c r="G107" s="77">
        <v>985.7687804764455</v>
      </c>
      <c r="H107" s="77">
        <v>57.986398797222705</v>
      </c>
      <c r="I107" s="77">
        <v>115.97279742260179</v>
      </c>
      <c r="J107" s="77">
        <v>173.95919621982449</v>
      </c>
      <c r="K107" s="77"/>
      <c r="L107" s="79">
        <v>57.98639787586859</v>
      </c>
      <c r="M107" s="79">
        <v>231.94559409569308</v>
      </c>
    </row>
    <row r="108" spans="1:13" s="81" customFormat="1" ht="12" x14ac:dyDescent="0.25">
      <c r="A108" s="75">
        <v>107</v>
      </c>
      <c r="B108" s="76" t="s">
        <v>245</v>
      </c>
      <c r="C108" s="77">
        <v>941.69544164520005</v>
      </c>
      <c r="D108" s="77">
        <v>732.429786977616</v>
      </c>
      <c r="E108" s="77">
        <v>52.316413423939188</v>
      </c>
      <c r="F108" s="78">
        <v>784.74620040155514</v>
      </c>
      <c r="G108" s="77">
        <v>837.06261382549428</v>
      </c>
      <c r="H108" s="77">
        <v>52.316413423939188</v>
      </c>
      <c r="I108" s="77">
        <v>52.316413352465617</v>
      </c>
      <c r="J108" s="77">
        <v>104.63282677640481</v>
      </c>
      <c r="K108" s="77"/>
      <c r="L108" s="79">
        <v>52.316414467240094</v>
      </c>
      <c r="M108" s="79">
        <v>156.94924124364491</v>
      </c>
    </row>
    <row r="109" spans="1:13" s="81" customFormat="1" ht="12" x14ac:dyDescent="0.25">
      <c r="A109" s="75">
        <v>108</v>
      </c>
      <c r="B109" s="76" t="s">
        <v>246</v>
      </c>
      <c r="C109" s="77">
        <v>533.37021926780415</v>
      </c>
      <c r="D109" s="77">
        <v>459.09967647296406</v>
      </c>
      <c r="E109" s="77">
        <v>26.823510979076783</v>
      </c>
      <c r="F109" s="78">
        <v>485.92318745204085</v>
      </c>
      <c r="G109" s="77">
        <v>512.74669843111758</v>
      </c>
      <c r="H109" s="77">
        <v>23.723515040374846</v>
      </c>
      <c r="I109" s="77">
        <v>23.723514968652815</v>
      </c>
      <c r="J109" s="77">
        <v>47.447030009027657</v>
      </c>
      <c r="K109" s="77"/>
      <c r="L109" s="79">
        <v>1.8067356393203227E-6</v>
      </c>
      <c r="M109" s="79">
        <v>47.447031815763296</v>
      </c>
    </row>
    <row r="110" spans="1:13" s="81" customFormat="1" ht="12" x14ac:dyDescent="0.25">
      <c r="A110" s="75">
        <v>110</v>
      </c>
      <c r="B110" s="76" t="s">
        <v>247</v>
      </c>
      <c r="C110" s="77">
        <v>81.747372607212</v>
      </c>
      <c r="D110" s="77">
        <v>68.481353843243994</v>
      </c>
      <c r="E110" s="77">
        <v>4.4220069940941897</v>
      </c>
      <c r="F110" s="78">
        <v>72.903360837338184</v>
      </c>
      <c r="G110" s="77">
        <v>77.325367831432374</v>
      </c>
      <c r="H110" s="77">
        <v>4.4220069940941897</v>
      </c>
      <c r="I110" s="77">
        <v>4.4220070513234502</v>
      </c>
      <c r="J110" s="77">
        <v>8.8440140454176408</v>
      </c>
      <c r="K110" s="77"/>
      <c r="L110" s="79">
        <v>-2.2755438244814741E-6</v>
      </c>
      <c r="M110" s="79">
        <v>8.8440117698738163</v>
      </c>
    </row>
    <row r="111" spans="1:13" s="81" customFormat="1" ht="12" x14ac:dyDescent="0.25">
      <c r="A111" s="75">
        <v>111</v>
      </c>
      <c r="B111" s="76" t="s">
        <v>30</v>
      </c>
      <c r="C111" s="77">
        <v>489.9682129812</v>
      </c>
      <c r="D111" s="77">
        <v>220.48569584153998</v>
      </c>
      <c r="E111" s="77">
        <v>24.498410638435235</v>
      </c>
      <c r="F111" s="78">
        <v>244.98410647997522</v>
      </c>
      <c r="G111" s="77">
        <v>269.48251711841044</v>
      </c>
      <c r="H111" s="77">
        <v>24.498410638435235</v>
      </c>
      <c r="I111" s="77">
        <v>48.996821276870477</v>
      </c>
      <c r="J111" s="77">
        <v>73.495231915305709</v>
      </c>
      <c r="K111" s="77"/>
      <c r="L111" s="79">
        <v>171.48887458591906</v>
      </c>
      <c r="M111" s="79">
        <v>244.98410650122477</v>
      </c>
    </row>
    <row r="112" spans="1:13" s="81" customFormat="1" ht="24" x14ac:dyDescent="0.25">
      <c r="A112" s="75">
        <v>112</v>
      </c>
      <c r="B112" s="76" t="s">
        <v>515</v>
      </c>
      <c r="C112" s="77">
        <v>213.11678467994406</v>
      </c>
      <c r="D112" s="77">
        <v>187.555170466692</v>
      </c>
      <c r="E112" s="77">
        <v>11.032655947392566</v>
      </c>
      <c r="F112" s="78">
        <v>198.58782641408456</v>
      </c>
      <c r="G112" s="77">
        <v>209.62048236147712</v>
      </c>
      <c r="H112" s="77">
        <v>0</v>
      </c>
      <c r="I112" s="77">
        <v>0</v>
      </c>
      <c r="J112" s="77">
        <v>0</v>
      </c>
      <c r="K112" s="77"/>
      <c r="L112" s="79">
        <v>14.528958265859501</v>
      </c>
      <c r="M112" s="79">
        <v>14.528958265859501</v>
      </c>
    </row>
    <row r="113" spans="1:13" s="81" customFormat="1" ht="24" x14ac:dyDescent="0.25">
      <c r="A113" s="75">
        <v>113</v>
      </c>
      <c r="B113" s="76" t="s">
        <v>248</v>
      </c>
      <c r="C113" s="77">
        <v>558.08006298869998</v>
      </c>
      <c r="D113" s="77">
        <v>458.89400683799994</v>
      </c>
      <c r="E113" s="77">
        <v>30.592933876540176</v>
      </c>
      <c r="F113" s="78">
        <v>489.48694071454014</v>
      </c>
      <c r="G113" s="77">
        <v>520.07987459108028</v>
      </c>
      <c r="H113" s="77">
        <v>30.592933876540176</v>
      </c>
      <c r="I113" s="77">
        <v>34.296560440808712</v>
      </c>
      <c r="J113" s="77">
        <v>64.889494317348891</v>
      </c>
      <c r="K113" s="77"/>
      <c r="L113" s="79">
        <v>3.7036279568109478</v>
      </c>
      <c r="M113" s="79">
        <v>68.593122274159839</v>
      </c>
    </row>
    <row r="114" spans="1:13" s="81" customFormat="1" ht="24" x14ac:dyDescent="0.25">
      <c r="A114" s="75">
        <v>114</v>
      </c>
      <c r="B114" s="76" t="s">
        <v>337</v>
      </c>
      <c r="C114" s="77">
        <v>475.59018000000003</v>
      </c>
      <c r="D114" s="77">
        <v>380.47214400000001</v>
      </c>
      <c r="E114" s="77">
        <v>23.779509012842123</v>
      </c>
      <c r="F114" s="78">
        <v>404.25165301284216</v>
      </c>
      <c r="G114" s="77">
        <v>428.0311620256843</v>
      </c>
      <c r="H114" s="77">
        <v>23.779509012842123</v>
      </c>
      <c r="I114" s="77">
        <v>23.779508709727519</v>
      </c>
      <c r="J114" s="77">
        <v>47.559017722569642</v>
      </c>
      <c r="K114" s="77"/>
      <c r="L114" s="79">
        <v>23.779509264588235</v>
      </c>
      <c r="M114" s="79">
        <v>71.338526987157877</v>
      </c>
    </row>
    <row r="115" spans="1:13" s="81" customFormat="1" ht="24" x14ac:dyDescent="0.25">
      <c r="A115" s="75">
        <v>117</v>
      </c>
      <c r="B115" s="76" t="s">
        <v>338</v>
      </c>
      <c r="C115" s="77">
        <v>688.08792000000005</v>
      </c>
      <c r="D115" s="77">
        <v>523.30897139232002</v>
      </c>
      <c r="E115" s="77">
        <v>34.85708542329057</v>
      </c>
      <c r="F115" s="78">
        <v>558.16605681561055</v>
      </c>
      <c r="G115" s="77">
        <v>593.02314223890107</v>
      </c>
      <c r="H115" s="77">
        <v>34.85708542329057</v>
      </c>
      <c r="I115" s="77">
        <v>60.660382380769704</v>
      </c>
      <c r="J115" s="77">
        <v>95.517467804060274</v>
      </c>
      <c r="K115" s="77"/>
      <c r="L115" s="79">
        <v>34.404395380329234</v>
      </c>
      <c r="M115" s="79">
        <v>129.92186318438951</v>
      </c>
    </row>
    <row r="116" spans="1:13" s="81" customFormat="1" ht="24" x14ac:dyDescent="0.25">
      <c r="A116" s="75">
        <v>118</v>
      </c>
      <c r="B116" s="76" t="s">
        <v>409</v>
      </c>
      <c r="C116" s="77">
        <v>321.0651627222</v>
      </c>
      <c r="D116" s="77">
        <v>254.00858738886001</v>
      </c>
      <c r="E116" s="77">
        <v>16.933905834083973</v>
      </c>
      <c r="F116" s="78">
        <v>270.94249322294399</v>
      </c>
      <c r="G116" s="77">
        <v>287.87639905702798</v>
      </c>
      <c r="H116" s="77">
        <v>16.933905834083973</v>
      </c>
      <c r="I116" s="77">
        <v>25.061334770027944</v>
      </c>
      <c r="J116" s="77">
        <v>41.995240604111913</v>
      </c>
      <c r="K116" s="77"/>
      <c r="L116" s="79">
        <v>8.1274288951440923</v>
      </c>
      <c r="M116" s="79">
        <v>50.122669499256006</v>
      </c>
    </row>
    <row r="117" spans="1:13" s="81" customFormat="1" ht="12" x14ac:dyDescent="0.25">
      <c r="A117" s="75">
        <v>122</v>
      </c>
      <c r="B117" s="76" t="s">
        <v>249</v>
      </c>
      <c r="C117" s="77">
        <v>168.20278894282797</v>
      </c>
      <c r="D117" s="77">
        <v>142.972368881184</v>
      </c>
      <c r="E117" s="77">
        <v>8.4101394413106636</v>
      </c>
      <c r="F117" s="78">
        <v>151.38250832249466</v>
      </c>
      <c r="G117" s="77">
        <v>159.79264776380532</v>
      </c>
      <c r="H117" s="77">
        <v>8.4101394413106636</v>
      </c>
      <c r="I117" s="77">
        <v>8.4101395348586205</v>
      </c>
      <c r="J117" s="77">
        <v>16.820278976169284</v>
      </c>
      <c r="K117" s="77"/>
      <c r="L117" s="79">
        <v>1.644164022707173E-6</v>
      </c>
      <c r="M117" s="79">
        <v>16.820280620333307</v>
      </c>
    </row>
    <row r="118" spans="1:13" s="81" customFormat="1" ht="12" x14ac:dyDescent="0.25">
      <c r="A118" s="75">
        <v>123</v>
      </c>
      <c r="B118" s="76" t="s">
        <v>516</v>
      </c>
      <c r="C118" s="77">
        <v>82.479921125784017</v>
      </c>
      <c r="D118" s="77">
        <v>69.461191352676011</v>
      </c>
      <c r="E118" s="77">
        <v>4.3395838524060144</v>
      </c>
      <c r="F118" s="78">
        <v>73.800775205082019</v>
      </c>
      <c r="G118" s="77">
        <v>78.140359057488027</v>
      </c>
      <c r="H118" s="77">
        <v>4.3395838524060144</v>
      </c>
      <c r="I118" s="77">
        <v>4.339561972619463</v>
      </c>
      <c r="J118" s="77">
        <v>8.6791458250254774</v>
      </c>
      <c r="K118" s="77"/>
      <c r="L118" s="79">
        <v>9.5676520928122955E-8</v>
      </c>
      <c r="M118" s="79">
        <v>8.6791459207019983</v>
      </c>
    </row>
    <row r="119" spans="1:13" s="81" customFormat="1" ht="12" x14ac:dyDescent="0.25">
      <c r="A119" s="75">
        <v>124</v>
      </c>
      <c r="B119" s="76" t="s">
        <v>251</v>
      </c>
      <c r="C119" s="77">
        <v>837.57822038450399</v>
      </c>
      <c r="D119" s="77">
        <v>584.49986730551996</v>
      </c>
      <c r="E119" s="77">
        <v>42.392359638833938</v>
      </c>
      <c r="F119" s="78">
        <v>626.89222694435387</v>
      </c>
      <c r="G119" s="77">
        <v>669.28458658318777</v>
      </c>
      <c r="H119" s="77">
        <v>42.392359638833938</v>
      </c>
      <c r="I119" s="77">
        <v>80.949906117497449</v>
      </c>
      <c r="J119" s="77">
        <v>123.34226575633139</v>
      </c>
      <c r="K119" s="77"/>
      <c r="L119" s="79">
        <v>87.343727683818742</v>
      </c>
      <c r="M119" s="79">
        <v>210.68599344015013</v>
      </c>
    </row>
    <row r="120" spans="1:13" s="81" customFormat="1" ht="12" x14ac:dyDescent="0.25">
      <c r="A120" s="75">
        <v>126</v>
      </c>
      <c r="B120" s="76" t="s">
        <v>252</v>
      </c>
      <c r="C120" s="77">
        <v>1315.223263182216</v>
      </c>
      <c r="D120" s="77">
        <v>1015.7826384321239</v>
      </c>
      <c r="E120" s="77">
        <v>67.552642355329667</v>
      </c>
      <c r="F120" s="78">
        <v>1083.3352807874535</v>
      </c>
      <c r="G120" s="77">
        <v>1150.8879231427832</v>
      </c>
      <c r="H120" s="77">
        <v>67.552642355329667</v>
      </c>
      <c r="I120" s="77">
        <v>82.167668567206888</v>
      </c>
      <c r="J120" s="77">
        <v>149.72031092253656</v>
      </c>
      <c r="K120" s="77"/>
      <c r="L120" s="79">
        <v>82.167671472225948</v>
      </c>
      <c r="M120" s="79">
        <v>231.8879823947625</v>
      </c>
    </row>
    <row r="121" spans="1:13" s="81" customFormat="1" ht="12" x14ac:dyDescent="0.25">
      <c r="A121" s="75">
        <v>127</v>
      </c>
      <c r="B121" s="76" t="s">
        <v>253</v>
      </c>
      <c r="C121" s="77">
        <v>1109.28603969966</v>
      </c>
      <c r="D121" s="77">
        <v>776.50023082544408</v>
      </c>
      <c r="E121" s="77">
        <v>55.464302400855139</v>
      </c>
      <c r="F121" s="78">
        <v>831.96453322629918</v>
      </c>
      <c r="G121" s="77">
        <v>887.42883562715429</v>
      </c>
      <c r="H121" s="77">
        <v>55.464302400855139</v>
      </c>
      <c r="I121" s="77">
        <v>110.92860480171028</v>
      </c>
      <c r="J121" s="77">
        <v>166.39290720256542</v>
      </c>
      <c r="K121" s="77"/>
      <c r="L121" s="79">
        <v>110.92859927079542</v>
      </c>
      <c r="M121" s="79">
        <v>277.32150647336084</v>
      </c>
    </row>
    <row r="122" spans="1:13" s="81" customFormat="1" ht="12" x14ac:dyDescent="0.25">
      <c r="A122" s="75">
        <v>130</v>
      </c>
      <c r="B122" s="76" t="s">
        <v>254</v>
      </c>
      <c r="C122" s="77">
        <v>1428.2357567519878</v>
      </c>
      <c r="D122" s="77">
        <v>949.87299201794394</v>
      </c>
      <c r="E122" s="77">
        <v>71.411787870749791</v>
      </c>
      <c r="F122" s="78">
        <v>1021.2847798886937</v>
      </c>
      <c r="G122" s="77">
        <v>1092.6965677594435</v>
      </c>
      <c r="H122" s="77">
        <v>71.411787870749791</v>
      </c>
      <c r="I122" s="77">
        <v>71.411787115226218</v>
      </c>
      <c r="J122" s="77">
        <v>142.82357498597599</v>
      </c>
      <c r="K122" s="77"/>
      <c r="L122" s="79">
        <v>264.12740187731805</v>
      </c>
      <c r="M122" s="79">
        <v>406.95097686329404</v>
      </c>
    </row>
    <row r="123" spans="1:13" s="81" customFormat="1" ht="12" x14ac:dyDescent="0.25">
      <c r="A123" s="75">
        <v>132</v>
      </c>
      <c r="B123" s="76" t="s">
        <v>255</v>
      </c>
      <c r="C123" s="77">
        <v>1699.4837568000003</v>
      </c>
      <c r="D123" s="77">
        <v>793.09241911351194</v>
      </c>
      <c r="E123" s="77">
        <v>56.6494585648081</v>
      </c>
      <c r="F123" s="78">
        <v>849.74187767832007</v>
      </c>
      <c r="G123" s="77">
        <v>906.39133624312819</v>
      </c>
      <c r="H123" s="77">
        <v>56.6494585648081</v>
      </c>
      <c r="I123" s="77">
        <v>113.2989171296162</v>
      </c>
      <c r="J123" s="77">
        <v>169.9483756944243</v>
      </c>
      <c r="K123" s="77"/>
      <c r="L123" s="79">
        <v>679.79350342725593</v>
      </c>
      <c r="M123" s="79">
        <v>849.7418791216802</v>
      </c>
    </row>
    <row r="124" spans="1:13" s="81" customFormat="1" ht="24" x14ac:dyDescent="0.25">
      <c r="A124" s="75">
        <v>136</v>
      </c>
      <c r="B124" s="76" t="s">
        <v>339</v>
      </c>
      <c r="C124" s="77">
        <v>105.88633764688798</v>
      </c>
      <c r="D124" s="77">
        <v>84.709067875776014</v>
      </c>
      <c r="E124" s="77">
        <v>5.2943168805403964</v>
      </c>
      <c r="F124" s="78">
        <v>90.003384756316407</v>
      </c>
      <c r="G124" s="77">
        <v>95.2977016368568</v>
      </c>
      <c r="H124" s="77">
        <v>5.2943168805403964</v>
      </c>
      <c r="I124" s="77">
        <v>10.588633861313587</v>
      </c>
      <c r="J124" s="77">
        <v>15.882950741853984</v>
      </c>
      <c r="K124" s="77"/>
      <c r="L124" s="79">
        <v>2.148717589633975E-6</v>
      </c>
      <c r="M124" s="79">
        <v>15.882952890571573</v>
      </c>
    </row>
    <row r="125" spans="1:13" s="81" customFormat="1" ht="12" x14ac:dyDescent="0.25">
      <c r="A125" s="75">
        <v>138</v>
      </c>
      <c r="B125" s="76" t="s">
        <v>256</v>
      </c>
      <c r="C125" s="77">
        <v>139.44910980486</v>
      </c>
      <c r="D125" s="77">
        <v>104.58683176985998</v>
      </c>
      <c r="E125" s="77">
        <v>6.9724554350978565</v>
      </c>
      <c r="F125" s="78">
        <v>111.55928720495784</v>
      </c>
      <c r="G125" s="77">
        <v>118.5317426400557</v>
      </c>
      <c r="H125" s="77">
        <v>6.9724554350978565</v>
      </c>
      <c r="I125" s="77">
        <v>13.944910870195717</v>
      </c>
      <c r="J125" s="77">
        <v>20.917366305293573</v>
      </c>
      <c r="K125" s="77"/>
      <c r="L125" s="79">
        <v>6.9724562946085875</v>
      </c>
      <c r="M125" s="79">
        <v>27.889822599902161</v>
      </c>
    </row>
    <row r="126" spans="1:13" s="81" customFormat="1" ht="12" x14ac:dyDescent="0.25">
      <c r="A126" s="75">
        <v>139</v>
      </c>
      <c r="B126" s="76" t="s">
        <v>4</v>
      </c>
      <c r="C126" s="77">
        <v>186.36331111879201</v>
      </c>
      <c r="D126" s="77">
        <v>107.78209521367202</v>
      </c>
      <c r="E126" s="77">
        <v>9.7983723367612789</v>
      </c>
      <c r="F126" s="78">
        <v>117.5804675504333</v>
      </c>
      <c r="G126" s="77"/>
      <c r="H126" s="77">
        <v>9.7983723367612789</v>
      </c>
      <c r="I126" s="77">
        <v>19.596744673522554</v>
      </c>
      <c r="J126" s="77">
        <v>29.395117010283833</v>
      </c>
      <c r="K126" s="77"/>
      <c r="L126" s="79">
        <v>39.387726558074881</v>
      </c>
      <c r="M126" s="79">
        <v>68.782843568358714</v>
      </c>
    </row>
    <row r="127" spans="1:13" s="81" customFormat="1" ht="12" x14ac:dyDescent="0.25">
      <c r="A127" s="75">
        <v>141</v>
      </c>
      <c r="B127" s="76" t="s">
        <v>257</v>
      </c>
      <c r="C127" s="77">
        <v>180.96681876909599</v>
      </c>
      <c r="D127" s="77">
        <v>117.628431592776</v>
      </c>
      <c r="E127" s="77">
        <v>9.0483409407640014</v>
      </c>
      <c r="F127" s="78">
        <v>126.67677253354</v>
      </c>
      <c r="G127" s="77">
        <v>135.72511347430401</v>
      </c>
      <c r="H127" s="77">
        <v>9.0483409407640014</v>
      </c>
      <c r="I127" s="77">
        <v>18.096681881528003</v>
      </c>
      <c r="J127" s="77">
        <v>27.145022822292006</v>
      </c>
      <c r="K127" s="77"/>
      <c r="L127" s="79">
        <v>27.145023413263985</v>
      </c>
      <c r="M127" s="79">
        <v>54.290046235555991</v>
      </c>
    </row>
    <row r="128" spans="1:13" s="81" customFormat="1" ht="12" x14ac:dyDescent="0.25">
      <c r="A128" s="75">
        <v>142</v>
      </c>
      <c r="B128" s="76" t="s">
        <v>278</v>
      </c>
      <c r="C128" s="77">
        <v>648.91573976227198</v>
      </c>
      <c r="D128" s="77">
        <v>385.92331552090809</v>
      </c>
      <c r="E128" s="77">
        <v>33.610760202973516</v>
      </c>
      <c r="F128" s="78">
        <v>419.53407572388159</v>
      </c>
      <c r="G128" s="77"/>
      <c r="H128" s="77">
        <v>33.610760202973516</v>
      </c>
      <c r="I128" s="77">
        <v>67.221520405947032</v>
      </c>
      <c r="J128" s="77">
        <v>100.83228060892054</v>
      </c>
      <c r="K128" s="77"/>
      <c r="L128" s="79">
        <v>128.54938342946986</v>
      </c>
      <c r="M128" s="79">
        <v>229.3816640383904</v>
      </c>
    </row>
    <row r="129" spans="1:13" s="81" customFormat="1" ht="12" x14ac:dyDescent="0.25">
      <c r="A129" s="75">
        <v>143</v>
      </c>
      <c r="B129" s="76" t="s">
        <v>258</v>
      </c>
      <c r="C129" s="77">
        <v>1253.7914806093322</v>
      </c>
      <c r="D129" s="77">
        <v>854.33148756382809</v>
      </c>
      <c r="E129" s="77">
        <v>62.782125402490543</v>
      </c>
      <c r="F129" s="78">
        <v>917.11361296631867</v>
      </c>
      <c r="G129" s="77">
        <v>979.89573836880925</v>
      </c>
      <c r="H129" s="77">
        <v>62.782125402490543</v>
      </c>
      <c r="I129" s="77">
        <v>124.02241538561536</v>
      </c>
      <c r="J129" s="77">
        <v>186.8045407881059</v>
      </c>
      <c r="K129" s="77"/>
      <c r="L129" s="79">
        <v>149.87332685490765</v>
      </c>
      <c r="M129" s="79">
        <v>336.67786764301354</v>
      </c>
    </row>
    <row r="130" spans="1:13" s="81" customFormat="1" ht="12" x14ac:dyDescent="0.25">
      <c r="A130" s="75">
        <v>144</v>
      </c>
      <c r="B130" s="76" t="s">
        <v>340</v>
      </c>
      <c r="C130" s="77">
        <v>861.01102196382021</v>
      </c>
      <c r="D130" s="77">
        <v>672.78626317891201</v>
      </c>
      <c r="E130" s="77">
        <v>44.999354497494643</v>
      </c>
      <c r="F130" s="78">
        <v>717.78561767640667</v>
      </c>
      <c r="G130" s="77">
        <v>762.78497217390134</v>
      </c>
      <c r="H130" s="77">
        <v>44.999354497494643</v>
      </c>
      <c r="I130" s="77">
        <v>53.226706459397157</v>
      </c>
      <c r="J130" s="77">
        <v>98.2260609568918</v>
      </c>
      <c r="K130" s="77"/>
      <c r="L130" s="79">
        <v>44.999343330521739</v>
      </c>
      <c r="M130" s="79">
        <v>143.22540428741354</v>
      </c>
    </row>
    <row r="131" spans="1:13" s="81" customFormat="1" ht="12" x14ac:dyDescent="0.25">
      <c r="A131" s="75">
        <v>146</v>
      </c>
      <c r="B131" s="76" t="s">
        <v>356</v>
      </c>
      <c r="C131" s="77">
        <v>19459.499963727492</v>
      </c>
      <c r="D131" s="77">
        <v>1366.9081190879645</v>
      </c>
      <c r="E131" s="77">
        <v>439.95406381128578</v>
      </c>
      <c r="F131" s="78">
        <v>1806.8621828992502</v>
      </c>
      <c r="G131" s="77"/>
      <c r="H131" s="77">
        <v>439.95406381128583</v>
      </c>
      <c r="I131" s="77">
        <v>847.7195667410125</v>
      </c>
      <c r="J131" s="77">
        <v>1287.6736305522984</v>
      </c>
      <c r="K131" s="77"/>
      <c r="L131" s="79">
        <v>16364.964150275942</v>
      </c>
      <c r="M131" s="79">
        <v>17652.637780828241</v>
      </c>
    </row>
    <row r="132" spans="1:13" s="81" customFormat="1" ht="12" x14ac:dyDescent="0.25">
      <c r="A132" s="75">
        <v>147</v>
      </c>
      <c r="B132" s="76" t="s">
        <v>517</v>
      </c>
      <c r="C132" s="77">
        <v>2713.4326798443249</v>
      </c>
      <c r="D132" s="77">
        <v>1492.3879740000002</v>
      </c>
      <c r="E132" s="77">
        <v>135.67163398667836</v>
      </c>
      <c r="F132" s="78">
        <v>1628.0596079866787</v>
      </c>
      <c r="G132" s="77">
        <v>1763.7312419733571</v>
      </c>
      <c r="H132" s="77">
        <v>135.67163398667836</v>
      </c>
      <c r="I132" s="77">
        <v>271.34326797335672</v>
      </c>
      <c r="J132" s="77">
        <v>407.0149019600351</v>
      </c>
      <c r="K132" s="77"/>
      <c r="L132" s="79">
        <v>678.35816989761111</v>
      </c>
      <c r="M132" s="79">
        <v>1085.3730718576462</v>
      </c>
    </row>
    <row r="133" spans="1:13" s="81" customFormat="1" ht="24" x14ac:dyDescent="0.25">
      <c r="A133" s="75">
        <v>148</v>
      </c>
      <c r="B133" s="76" t="s">
        <v>518</v>
      </c>
      <c r="C133" s="77">
        <v>430.02757702189206</v>
      </c>
      <c r="D133" s="77">
        <v>341.96699774868</v>
      </c>
      <c r="E133" s="77">
        <v>23.053554518927367</v>
      </c>
      <c r="F133" s="78">
        <v>365.02055226760734</v>
      </c>
      <c r="G133" s="77">
        <v>388.07410678653468</v>
      </c>
      <c r="H133" s="77">
        <v>23.053554518927367</v>
      </c>
      <c r="I133" s="77">
        <v>30.585352513565454</v>
      </c>
      <c r="J133" s="77">
        <v>53.638907032492824</v>
      </c>
      <c r="K133" s="77"/>
      <c r="L133" s="79">
        <v>11.36811772179189</v>
      </c>
      <c r="M133" s="79">
        <v>65.007024754284714</v>
      </c>
    </row>
    <row r="134" spans="1:13" s="81" customFormat="1" ht="24" x14ac:dyDescent="0.25">
      <c r="A134" s="75">
        <v>149</v>
      </c>
      <c r="B134" s="76" t="s">
        <v>261</v>
      </c>
      <c r="C134" s="77">
        <v>696.99676056220801</v>
      </c>
      <c r="D134" s="77">
        <v>513.57656213488792</v>
      </c>
      <c r="E134" s="77">
        <v>36.684040042501366</v>
      </c>
      <c r="F134" s="78">
        <v>550.26060217738927</v>
      </c>
      <c r="G134" s="77">
        <v>586.94464221989062</v>
      </c>
      <c r="H134" s="77">
        <v>36.684040042501366</v>
      </c>
      <c r="I134" s="77">
        <v>73.368079999980324</v>
      </c>
      <c r="J134" s="77">
        <v>110.05212004248169</v>
      </c>
      <c r="K134" s="77"/>
      <c r="L134" s="79">
        <v>36.684038342337047</v>
      </c>
      <c r="M134" s="79">
        <v>146.73615838481874</v>
      </c>
    </row>
    <row r="135" spans="1:13" s="81" customFormat="1" ht="24" x14ac:dyDescent="0.25">
      <c r="A135" s="75">
        <v>150</v>
      </c>
      <c r="B135" s="76" t="s">
        <v>262</v>
      </c>
      <c r="C135" s="77">
        <v>738.01847162392801</v>
      </c>
      <c r="D135" s="77">
        <v>507.7534026563041</v>
      </c>
      <c r="E135" s="77">
        <v>36.900923495689817</v>
      </c>
      <c r="F135" s="78">
        <v>544.65432615199393</v>
      </c>
      <c r="G135" s="77">
        <v>581.5552496476837</v>
      </c>
      <c r="H135" s="77">
        <v>36.900923495689817</v>
      </c>
      <c r="I135" s="77">
        <v>73.801846991379634</v>
      </c>
      <c r="J135" s="77">
        <v>110.70277048706944</v>
      </c>
      <c r="K135" s="77"/>
      <c r="L135" s="79">
        <v>82.661374984864636</v>
      </c>
      <c r="M135" s="79">
        <v>193.36414547193408</v>
      </c>
    </row>
    <row r="136" spans="1:13" s="81" customFormat="1" ht="12" x14ac:dyDescent="0.25">
      <c r="A136" s="75">
        <v>151</v>
      </c>
      <c r="B136" s="76" t="s">
        <v>519</v>
      </c>
      <c r="C136" s="77">
        <v>241.38032088975598</v>
      </c>
      <c r="D136" s="77">
        <v>65.677221367800001</v>
      </c>
      <c r="E136" s="77">
        <v>12.069016063385538</v>
      </c>
      <c r="F136" s="78">
        <v>77.746237431185534</v>
      </c>
      <c r="G136" s="77"/>
      <c r="H136" s="77">
        <v>12.069016063385538</v>
      </c>
      <c r="I136" s="77">
        <v>15.163759438511677</v>
      </c>
      <c r="J136" s="77">
        <v>27.232775501897216</v>
      </c>
      <c r="K136" s="77"/>
      <c r="L136" s="79">
        <v>136.40130795667324</v>
      </c>
      <c r="M136" s="79">
        <v>163.63408345857044</v>
      </c>
    </row>
    <row r="137" spans="1:13" s="81" customFormat="1" ht="12" x14ac:dyDescent="0.25">
      <c r="A137" s="75">
        <v>152</v>
      </c>
      <c r="B137" s="76" t="s">
        <v>279</v>
      </c>
      <c r="C137" s="77">
        <v>944.81243088486053</v>
      </c>
      <c r="D137" s="77">
        <v>439.84864049212797</v>
      </c>
      <c r="E137" s="77">
        <v>45.849515008524321</v>
      </c>
      <c r="F137" s="78">
        <v>485.69815550065232</v>
      </c>
      <c r="G137" s="77">
        <v>531.54767050917667</v>
      </c>
      <c r="H137" s="77">
        <v>45.849515008524314</v>
      </c>
      <c r="I137" s="77">
        <v>91.699030017048614</v>
      </c>
      <c r="J137" s="77">
        <v>137.54854502557293</v>
      </c>
      <c r="K137" s="77"/>
      <c r="L137" s="79">
        <v>321.56573035863528</v>
      </c>
      <c r="M137" s="79">
        <v>459.11427538420821</v>
      </c>
    </row>
    <row r="138" spans="1:13" s="81" customFormat="1" ht="12" x14ac:dyDescent="0.25">
      <c r="A138" s="75">
        <v>156</v>
      </c>
      <c r="B138" s="76" t="s">
        <v>520</v>
      </c>
      <c r="C138" s="77">
        <v>263.07729023438395</v>
      </c>
      <c r="D138" s="77">
        <v>133.43365512782398</v>
      </c>
      <c r="E138" s="77">
        <v>13.564028196529165</v>
      </c>
      <c r="F138" s="78">
        <v>146.99768332435315</v>
      </c>
      <c r="G138" s="77">
        <v>160.56171152088231</v>
      </c>
      <c r="H138" s="77">
        <v>13.564028196529165</v>
      </c>
      <c r="I138" s="77">
        <v>27.128056393762314</v>
      </c>
      <c r="J138" s="77">
        <v>40.692084590291479</v>
      </c>
      <c r="K138" s="77"/>
      <c r="L138" s="79">
        <v>75.387522319739332</v>
      </c>
      <c r="M138" s="79">
        <v>116.0796069100308</v>
      </c>
    </row>
    <row r="139" spans="1:13" s="81" customFormat="1" ht="24" x14ac:dyDescent="0.25">
      <c r="A139" s="75">
        <v>157</v>
      </c>
      <c r="B139" s="76" t="s">
        <v>410</v>
      </c>
      <c r="C139" s="77">
        <v>2368.8334121879757</v>
      </c>
      <c r="D139" s="77">
        <v>1048.6107766358282</v>
      </c>
      <c r="E139" s="77">
        <v>118.44167060884125</v>
      </c>
      <c r="F139" s="78">
        <v>1167.0524472446693</v>
      </c>
      <c r="G139" s="77">
        <v>1285.4941178535105</v>
      </c>
      <c r="H139" s="77">
        <v>118.44167060884125</v>
      </c>
      <c r="I139" s="77">
        <v>178.82979608127587</v>
      </c>
      <c r="J139" s="77">
        <v>297.27146669011711</v>
      </c>
      <c r="K139" s="77"/>
      <c r="L139" s="79">
        <v>904.50949825318924</v>
      </c>
      <c r="M139" s="79">
        <v>1201.7809649433063</v>
      </c>
    </row>
    <row r="140" spans="1:13" s="81" customFormat="1" ht="12" x14ac:dyDescent="0.25">
      <c r="A140" s="75">
        <v>158</v>
      </c>
      <c r="B140" s="76" t="s">
        <v>264</v>
      </c>
      <c r="C140" s="77">
        <v>205.258807401084</v>
      </c>
      <c r="D140" s="77">
        <v>164.20704480000001</v>
      </c>
      <c r="E140" s="77">
        <v>10.262940371905771</v>
      </c>
      <c r="F140" s="78">
        <v>174.46998517190576</v>
      </c>
      <c r="G140" s="77">
        <v>184.73292554381152</v>
      </c>
      <c r="H140" s="77">
        <v>10.262940371905771</v>
      </c>
      <c r="I140" s="77">
        <v>20.525880743811541</v>
      </c>
      <c r="J140" s="77">
        <v>30.788821115717312</v>
      </c>
      <c r="K140" s="77"/>
      <c r="L140" s="79">
        <v>1.1134609252394512E-6</v>
      </c>
      <c r="M140" s="79">
        <v>30.788822229178237</v>
      </c>
    </row>
    <row r="141" spans="1:13" s="81" customFormat="1" ht="24" x14ac:dyDescent="0.25">
      <c r="A141" s="75">
        <v>159</v>
      </c>
      <c r="B141" s="76" t="s">
        <v>521</v>
      </c>
      <c r="C141" s="77">
        <v>69.995831930291999</v>
      </c>
      <c r="D141" s="77">
        <v>58.329859033800005</v>
      </c>
      <c r="E141" s="77">
        <v>3.8886573169976515</v>
      </c>
      <c r="F141" s="78">
        <v>62.218516350797657</v>
      </c>
      <c r="G141" s="77">
        <v>66.107173667795308</v>
      </c>
      <c r="H141" s="77">
        <v>3.8886573169976515</v>
      </c>
      <c r="I141" s="77">
        <v>3.8886575419223401</v>
      </c>
      <c r="J141" s="77">
        <v>7.7773148589199916</v>
      </c>
      <c r="K141" s="77"/>
      <c r="L141" s="79">
        <v>7.205743504101747E-7</v>
      </c>
      <c r="M141" s="79">
        <v>7.777315579494342</v>
      </c>
    </row>
    <row r="142" spans="1:13" s="81" customFormat="1" ht="12" x14ac:dyDescent="0.25">
      <c r="A142" s="75">
        <v>160</v>
      </c>
      <c r="B142" s="76" t="s">
        <v>265</v>
      </c>
      <c r="C142" s="77">
        <v>16.890846155675998</v>
      </c>
      <c r="D142" s="77">
        <v>14.07570318378</v>
      </c>
      <c r="E142" s="77">
        <v>0.9383804198200002</v>
      </c>
      <c r="F142" s="78">
        <v>15.0140836036</v>
      </c>
      <c r="G142" s="77">
        <v>15.952464023419999</v>
      </c>
      <c r="H142" s="77">
        <v>0.9383804198200002</v>
      </c>
      <c r="I142" s="77">
        <v>0.93837903603333372</v>
      </c>
      <c r="J142" s="77">
        <v>1.876759455853334</v>
      </c>
      <c r="K142" s="77"/>
      <c r="L142" s="79">
        <v>3.0962226644781765E-6</v>
      </c>
      <c r="M142" s="79">
        <v>1.8767625520759985</v>
      </c>
    </row>
    <row r="143" spans="1:13" s="81" customFormat="1" ht="12" x14ac:dyDescent="0.25">
      <c r="A143" s="75">
        <v>161</v>
      </c>
      <c r="B143" s="76" t="s">
        <v>522</v>
      </c>
      <c r="C143" s="77">
        <v>65.773110000000003</v>
      </c>
      <c r="D143" s="77">
        <v>44.396849249999995</v>
      </c>
      <c r="E143" s="77">
        <v>3.2886555</v>
      </c>
      <c r="F143" s="78">
        <v>47.685504749999993</v>
      </c>
      <c r="G143" s="77">
        <v>50.97416024999999</v>
      </c>
      <c r="H143" s="77">
        <v>3.2886555</v>
      </c>
      <c r="I143" s="77">
        <v>6.5773109999999999</v>
      </c>
      <c r="J143" s="77">
        <v>9.865966499999999</v>
      </c>
      <c r="K143" s="77"/>
      <c r="L143" s="79">
        <v>8.221638750000011</v>
      </c>
      <c r="M143" s="79">
        <v>18.08760525000001</v>
      </c>
    </row>
    <row r="144" spans="1:13" s="81" customFormat="1" ht="12" x14ac:dyDescent="0.25">
      <c r="A144" s="75">
        <v>162</v>
      </c>
      <c r="B144" s="76" t="s">
        <v>412</v>
      </c>
      <c r="C144" s="77">
        <v>29.500602000000001</v>
      </c>
      <c r="D144" s="77">
        <v>17.7003612</v>
      </c>
      <c r="E144" s="77">
        <v>1.4750301338269474</v>
      </c>
      <c r="F144" s="78">
        <v>19.175391333826948</v>
      </c>
      <c r="G144" s="77">
        <v>20.650421467653896</v>
      </c>
      <c r="H144" s="77">
        <v>1.4750301338269474</v>
      </c>
      <c r="I144" s="77">
        <v>2.9500602676538947</v>
      </c>
      <c r="J144" s="77">
        <v>4.4250904014808423</v>
      </c>
      <c r="K144" s="77"/>
      <c r="L144" s="79">
        <v>5.9001202646922106</v>
      </c>
      <c r="M144" s="79">
        <v>10.325210666173053</v>
      </c>
    </row>
    <row r="145" spans="1:13" s="81" customFormat="1" ht="24" x14ac:dyDescent="0.25">
      <c r="A145" s="75">
        <v>163</v>
      </c>
      <c r="B145" s="76" t="s">
        <v>523</v>
      </c>
      <c r="C145" s="77">
        <v>243.52527120920399</v>
      </c>
      <c r="D145" s="77">
        <v>205.07391272831998</v>
      </c>
      <c r="E145" s="77">
        <v>12.81711954560507</v>
      </c>
      <c r="F145" s="78">
        <v>217.89103227392505</v>
      </c>
      <c r="G145" s="77">
        <v>230.70815181953012</v>
      </c>
      <c r="H145" s="77">
        <v>12.81711954560507</v>
      </c>
      <c r="I145" s="77">
        <v>12.81711937546272</v>
      </c>
      <c r="J145" s="77">
        <v>25.634238921067791</v>
      </c>
      <c r="K145" s="77"/>
      <c r="L145" s="79">
        <v>1.4211153143151023E-8</v>
      </c>
      <c r="M145" s="79">
        <v>25.634238935278944</v>
      </c>
    </row>
    <row r="146" spans="1:13" s="81" customFormat="1" ht="24" x14ac:dyDescent="0.25">
      <c r="A146" s="75">
        <v>165</v>
      </c>
      <c r="B146" s="76" t="s">
        <v>266</v>
      </c>
      <c r="C146" s="77">
        <v>90.748927723655996</v>
      </c>
      <c r="D146" s="77">
        <v>58.993980633599989</v>
      </c>
      <c r="E146" s="77">
        <v>4.5374463879171163</v>
      </c>
      <c r="F146" s="78">
        <v>63.531427021517104</v>
      </c>
      <c r="G146" s="77">
        <v>68.068873409434218</v>
      </c>
      <c r="H146" s="77">
        <v>4.5374463879171163</v>
      </c>
      <c r="I146" s="77">
        <v>9.0748927758342326</v>
      </c>
      <c r="J146" s="77">
        <v>13.612339163751349</v>
      </c>
      <c r="K146" s="77"/>
      <c r="L146" s="79">
        <v>13.605161538387543</v>
      </c>
      <c r="M146" s="79">
        <v>27.217500702138892</v>
      </c>
    </row>
    <row r="147" spans="1:13" s="81" customFormat="1" ht="24" x14ac:dyDescent="0.25">
      <c r="A147" s="75">
        <v>166</v>
      </c>
      <c r="B147" s="76" t="s">
        <v>267</v>
      </c>
      <c r="C147" s="77">
        <v>944.39812925632805</v>
      </c>
      <c r="D147" s="77">
        <v>522.22324197795604</v>
      </c>
      <c r="E147" s="77">
        <v>47.712733277246272</v>
      </c>
      <c r="F147" s="78">
        <v>569.93597525520227</v>
      </c>
      <c r="G147" s="77">
        <v>617.6487085324485</v>
      </c>
      <c r="H147" s="77">
        <v>47.712733277246272</v>
      </c>
      <c r="I147" s="77">
        <v>78.635886826967607</v>
      </c>
      <c r="J147" s="77">
        <v>126.34862010421388</v>
      </c>
      <c r="K147" s="77"/>
      <c r="L147" s="79">
        <v>248.11353389691192</v>
      </c>
      <c r="M147" s="79">
        <v>374.46215400112578</v>
      </c>
    </row>
    <row r="148" spans="1:13" s="81" customFormat="1" ht="24" x14ac:dyDescent="0.25">
      <c r="A148" s="75">
        <v>167</v>
      </c>
      <c r="B148" s="76" t="s">
        <v>268</v>
      </c>
      <c r="C148" s="77">
        <v>2244.069462162</v>
      </c>
      <c r="D148" s="77">
        <v>673.22083818157205</v>
      </c>
      <c r="E148" s="77">
        <v>74.802315416036933</v>
      </c>
      <c r="F148" s="78">
        <v>748.02315359760894</v>
      </c>
      <c r="G148" s="77">
        <v>822.82546901364583</v>
      </c>
      <c r="H148" s="77">
        <v>74.802315416036933</v>
      </c>
      <c r="I148" s="77">
        <v>149.60463083207387</v>
      </c>
      <c r="J148" s="77">
        <v>224.40694624811078</v>
      </c>
      <c r="K148" s="77"/>
      <c r="L148" s="79">
        <v>1271.6393623162803</v>
      </c>
      <c r="M148" s="79">
        <v>1496.046308564391</v>
      </c>
    </row>
    <row r="149" spans="1:13" s="81" customFormat="1" ht="24" x14ac:dyDescent="0.25">
      <c r="A149" s="75">
        <v>168</v>
      </c>
      <c r="B149" s="76" t="s">
        <v>524</v>
      </c>
      <c r="C149" s="77">
        <v>510.02956386964803</v>
      </c>
      <c r="D149" s="77">
        <v>382.52217196817998</v>
      </c>
      <c r="E149" s="77">
        <v>25.501478137980751</v>
      </c>
      <c r="F149" s="78">
        <v>408.02365010616074</v>
      </c>
      <c r="G149" s="77">
        <v>433.52512824414151</v>
      </c>
      <c r="H149" s="77">
        <v>25.501478137980751</v>
      </c>
      <c r="I149" s="77">
        <v>51.002956275961509</v>
      </c>
      <c r="J149" s="77">
        <v>76.504434413942263</v>
      </c>
      <c r="K149" s="77"/>
      <c r="L149" s="79">
        <v>25.501479349545022</v>
      </c>
      <c r="M149" s="79">
        <v>102.00591376348729</v>
      </c>
    </row>
    <row r="150" spans="1:13" s="81" customFormat="1" ht="24" x14ac:dyDescent="0.25">
      <c r="A150" s="75">
        <v>170</v>
      </c>
      <c r="B150" s="76" t="s">
        <v>344</v>
      </c>
      <c r="C150" s="77">
        <v>1243.3889036076121</v>
      </c>
      <c r="D150" s="77">
        <v>323.71436659812002</v>
      </c>
      <c r="E150" s="77">
        <v>62.16944517942035</v>
      </c>
      <c r="F150" s="78">
        <v>385.88381177754036</v>
      </c>
      <c r="G150" s="77">
        <v>448.05325695696069</v>
      </c>
      <c r="H150" s="77">
        <v>62.16944517942035</v>
      </c>
      <c r="I150" s="77">
        <v>124.33889035884069</v>
      </c>
      <c r="J150" s="77">
        <v>186.50833553826104</v>
      </c>
      <c r="K150" s="77"/>
      <c r="L150" s="79">
        <v>670.9967562918107</v>
      </c>
      <c r="M150" s="79">
        <v>857.50509183007171</v>
      </c>
    </row>
    <row r="151" spans="1:13" s="81" customFormat="1" ht="24" x14ac:dyDescent="0.25">
      <c r="A151" s="75">
        <v>176</v>
      </c>
      <c r="B151" s="76" t="s">
        <v>525</v>
      </c>
      <c r="C151" s="77">
        <v>560.21707289809206</v>
      </c>
      <c r="D151" s="77">
        <v>121.14244273631999</v>
      </c>
      <c r="E151" s="77">
        <v>29.271642006932822</v>
      </c>
      <c r="F151" s="78">
        <v>150.41408474325283</v>
      </c>
      <c r="G151" s="77"/>
      <c r="H151" s="77">
        <v>29.271642006932822</v>
      </c>
      <c r="I151" s="77">
        <v>29.271642006932822</v>
      </c>
      <c r="J151" s="77">
        <v>58.543284013865645</v>
      </c>
      <c r="K151" s="77"/>
      <c r="L151" s="79">
        <v>351.25970414097355</v>
      </c>
      <c r="M151" s="79">
        <v>409.80298815483923</v>
      </c>
    </row>
    <row r="152" spans="1:13" s="81" customFormat="1" ht="24" x14ac:dyDescent="0.25">
      <c r="A152" s="75">
        <v>177</v>
      </c>
      <c r="B152" s="76" t="s">
        <v>269</v>
      </c>
      <c r="C152" s="77">
        <v>19.230799346243998</v>
      </c>
      <c r="D152" s="77">
        <v>9.6153997509600018</v>
      </c>
      <c r="E152" s="77">
        <v>0.96153997669884217</v>
      </c>
      <c r="F152" s="78">
        <v>10.576939727658845</v>
      </c>
      <c r="G152" s="77">
        <v>11.538479704357687</v>
      </c>
      <c r="H152" s="77">
        <v>0.96153997669884217</v>
      </c>
      <c r="I152" s="77">
        <v>0.96153997669884217</v>
      </c>
      <c r="J152" s="77">
        <v>1.9230799533976843</v>
      </c>
      <c r="K152" s="77"/>
      <c r="L152" s="79">
        <v>6.7307796651874696</v>
      </c>
      <c r="M152" s="79">
        <v>8.6538596185851535</v>
      </c>
    </row>
    <row r="153" spans="1:13" s="81" customFormat="1" ht="12" x14ac:dyDescent="0.25">
      <c r="A153" s="75">
        <v>181</v>
      </c>
      <c r="B153" s="76" t="s">
        <v>6</v>
      </c>
      <c r="C153" s="77">
        <v>10034.2134342975</v>
      </c>
      <c r="D153" s="77">
        <v>1703.0534407946641</v>
      </c>
      <c r="E153" s="77">
        <v>807.75067759369153</v>
      </c>
      <c r="F153" s="78">
        <v>2510.8041183883556</v>
      </c>
      <c r="G153" s="77">
        <v>3318.5547959820469</v>
      </c>
      <c r="H153" s="77">
        <v>807.75067750481867</v>
      </c>
      <c r="I153" s="77">
        <v>1301.8303117730395</v>
      </c>
      <c r="J153" s="77">
        <v>2109.580989277858</v>
      </c>
      <c r="K153" s="77"/>
      <c r="L153" s="79">
        <v>5413.8283266312865</v>
      </c>
      <c r="M153" s="79">
        <v>7523.4093159091444</v>
      </c>
    </row>
    <row r="154" spans="1:13" s="81" customFormat="1" ht="24" x14ac:dyDescent="0.25">
      <c r="A154" s="75">
        <v>182</v>
      </c>
      <c r="B154" s="76" t="s">
        <v>526</v>
      </c>
      <c r="C154" s="77">
        <v>497.38481999999999</v>
      </c>
      <c r="D154" s="77">
        <v>318.718956338064</v>
      </c>
      <c r="E154" s="77">
        <v>25.523694719381322</v>
      </c>
      <c r="F154" s="78">
        <v>344.2426510574453</v>
      </c>
      <c r="G154" s="77">
        <v>369.7663457768266</v>
      </c>
      <c r="H154" s="77">
        <v>25.523694719381322</v>
      </c>
      <c r="I154" s="77">
        <v>51.047389438762643</v>
      </c>
      <c r="J154" s="77">
        <v>76.571084158143961</v>
      </c>
      <c r="K154" s="77"/>
      <c r="L154" s="79">
        <v>76.571084784410729</v>
      </c>
      <c r="M154" s="79">
        <v>153.14216894255469</v>
      </c>
    </row>
    <row r="155" spans="1:13" s="81" customFormat="1" ht="12" x14ac:dyDescent="0.25">
      <c r="A155" s="75">
        <v>183</v>
      </c>
      <c r="B155" s="76" t="s">
        <v>271</v>
      </c>
      <c r="C155" s="77">
        <v>89.591538</v>
      </c>
      <c r="D155" s="77">
        <v>53.754922800000003</v>
      </c>
      <c r="E155" s="77">
        <v>4.4795769000000005</v>
      </c>
      <c r="F155" s="78">
        <v>58.234499700000001</v>
      </c>
      <c r="G155" s="77">
        <v>62.714076599999999</v>
      </c>
      <c r="H155" s="77">
        <v>4.4795769000000005</v>
      </c>
      <c r="I155" s="77">
        <v>8.9591538000000011</v>
      </c>
      <c r="J155" s="77">
        <v>13.438730700000001</v>
      </c>
      <c r="K155" s="77"/>
      <c r="L155" s="79">
        <v>17.918307599999999</v>
      </c>
      <c r="M155" s="79">
        <v>31.357038299999999</v>
      </c>
    </row>
    <row r="156" spans="1:13" s="81" customFormat="1" ht="24" x14ac:dyDescent="0.25">
      <c r="A156" s="75">
        <v>185</v>
      </c>
      <c r="B156" s="76" t="s">
        <v>527</v>
      </c>
      <c r="C156" s="77">
        <v>361.17744759523202</v>
      </c>
      <c r="D156" s="77">
        <v>74.382986479907999</v>
      </c>
      <c r="E156" s="77">
        <v>20.449814261967656</v>
      </c>
      <c r="F156" s="78">
        <v>94.832800741875658</v>
      </c>
      <c r="G156" s="77"/>
      <c r="H156" s="77">
        <v>20.449814261967656</v>
      </c>
      <c r="I156" s="77">
        <v>46.556683610188784</v>
      </c>
      <c r="J156" s="77">
        <v>67.006497872156444</v>
      </c>
      <c r="K156" s="77"/>
      <c r="L156" s="79">
        <v>199.33814898119994</v>
      </c>
      <c r="M156" s="79">
        <v>266.34464685335638</v>
      </c>
    </row>
    <row r="157" spans="1:13" s="81" customFormat="1" ht="24" x14ac:dyDescent="0.25">
      <c r="A157" s="75">
        <v>189</v>
      </c>
      <c r="B157" s="76" t="s">
        <v>8</v>
      </c>
      <c r="C157" s="77">
        <v>249.78203847546004</v>
      </c>
      <c r="D157" s="77">
        <v>65.769459709151988</v>
      </c>
      <c r="E157" s="77">
        <v>12.80872574377962</v>
      </c>
      <c r="F157" s="78">
        <v>78.578185452931606</v>
      </c>
      <c r="G157" s="77">
        <v>91.386911196711225</v>
      </c>
      <c r="H157" s="77">
        <v>12.80872574377962</v>
      </c>
      <c r="I157" s="77">
        <v>28.323554203313066</v>
      </c>
      <c r="J157" s="77">
        <v>41.132279947092684</v>
      </c>
      <c r="K157" s="77"/>
      <c r="L157" s="79">
        <v>130.07157307543577</v>
      </c>
      <c r="M157" s="79">
        <v>171.20385302252845</v>
      </c>
    </row>
    <row r="158" spans="1:13" s="81" customFormat="1" ht="12" x14ac:dyDescent="0.25">
      <c r="A158" s="75">
        <v>191</v>
      </c>
      <c r="B158" s="76" t="s">
        <v>28</v>
      </c>
      <c r="C158" s="77">
        <v>85.217015623727988</v>
      </c>
      <c r="D158" s="77">
        <v>28.716475843163998</v>
      </c>
      <c r="E158" s="77">
        <v>3.6778034576221814</v>
      </c>
      <c r="F158" s="78">
        <v>32.394279300786181</v>
      </c>
      <c r="G158" s="77">
        <v>36.072082758408364</v>
      </c>
      <c r="H158" s="77">
        <v>3.6778034576221814</v>
      </c>
      <c r="I158" s="77">
        <v>9.4875487678759445</v>
      </c>
      <c r="J158" s="77">
        <v>13.165352225498125</v>
      </c>
      <c r="K158" s="77"/>
      <c r="L158" s="79">
        <v>39.657384097443682</v>
      </c>
      <c r="M158" s="79">
        <v>52.822736322941807</v>
      </c>
    </row>
    <row r="159" spans="1:13" s="81" customFormat="1" ht="12" x14ac:dyDescent="0.25">
      <c r="A159" s="75">
        <v>193</v>
      </c>
      <c r="B159" s="76" t="s">
        <v>29</v>
      </c>
      <c r="C159" s="77">
        <v>59.259810636060003</v>
      </c>
      <c r="D159" s="77">
        <v>23.703923943071999</v>
      </c>
      <c r="E159" s="77">
        <v>2.9629905365249884</v>
      </c>
      <c r="F159" s="78">
        <v>26.666914479596986</v>
      </c>
      <c r="G159" s="77">
        <v>29.629905016121974</v>
      </c>
      <c r="H159" s="77">
        <v>2.9629905365249884</v>
      </c>
      <c r="I159" s="77">
        <v>8.8889716095749662</v>
      </c>
      <c r="J159" s="77">
        <v>11.851962146099954</v>
      </c>
      <c r="K159" s="77"/>
      <c r="L159" s="79">
        <v>20.740934010363059</v>
      </c>
      <c r="M159" s="79">
        <v>32.592896156463013</v>
      </c>
    </row>
    <row r="160" spans="1:13" s="81" customFormat="1" ht="12" x14ac:dyDescent="0.25">
      <c r="A160" s="75">
        <v>194</v>
      </c>
      <c r="B160" s="76" t="s">
        <v>11</v>
      </c>
      <c r="C160" s="77">
        <v>610.46607130004406</v>
      </c>
      <c r="D160" s="77">
        <v>165.49661169848403</v>
      </c>
      <c r="E160" s="77">
        <v>31.969431246486629</v>
      </c>
      <c r="F160" s="78">
        <v>197.46604294497067</v>
      </c>
      <c r="G160" s="77"/>
      <c r="H160" s="77">
        <v>31.969431246486629</v>
      </c>
      <c r="I160" s="77">
        <v>84.962558120530332</v>
      </c>
      <c r="J160" s="77">
        <v>116.93198936701697</v>
      </c>
      <c r="K160" s="77"/>
      <c r="L160" s="79">
        <v>296.0680389880564</v>
      </c>
      <c r="M160" s="79">
        <v>413.00002835507337</v>
      </c>
    </row>
    <row r="161" spans="1:13" s="81" customFormat="1" ht="12" x14ac:dyDescent="0.25">
      <c r="A161" s="75">
        <v>195</v>
      </c>
      <c r="B161" s="76" t="s">
        <v>528</v>
      </c>
      <c r="C161" s="77">
        <v>1506.1888558025883</v>
      </c>
      <c r="D161" s="77">
        <v>603.47300808254397</v>
      </c>
      <c r="E161" s="77">
        <v>76.43247761728486</v>
      </c>
      <c r="F161" s="78">
        <v>679.90548569982889</v>
      </c>
      <c r="G161" s="77"/>
      <c r="H161" s="77">
        <v>76.43247761728486</v>
      </c>
      <c r="I161" s="77">
        <v>155.71346924564125</v>
      </c>
      <c r="J161" s="77">
        <v>232.14594686292611</v>
      </c>
      <c r="K161" s="77"/>
      <c r="L161" s="79">
        <v>594.1374232398332</v>
      </c>
      <c r="M161" s="79">
        <v>826.28337010275936</v>
      </c>
    </row>
    <row r="162" spans="1:13" s="81" customFormat="1" ht="12" x14ac:dyDescent="0.25">
      <c r="A162" s="75">
        <v>197</v>
      </c>
      <c r="B162" s="76" t="s">
        <v>12</v>
      </c>
      <c r="C162" s="77">
        <v>247.76605093279201</v>
      </c>
      <c r="D162" s="77">
        <v>108.20051851997999</v>
      </c>
      <c r="E162" s="77">
        <v>12.393723563175831</v>
      </c>
      <c r="F162" s="78">
        <v>120.59424208315582</v>
      </c>
      <c r="G162" s="77">
        <v>132.98796564633165</v>
      </c>
      <c r="H162" s="77">
        <v>12.393723563175831</v>
      </c>
      <c r="I162" s="77">
        <v>15.736716459171856</v>
      </c>
      <c r="J162" s="77">
        <v>28.130440022347685</v>
      </c>
      <c r="K162" s="77"/>
      <c r="L162" s="79">
        <v>99.041368827288508</v>
      </c>
      <c r="M162" s="79">
        <v>127.17180884963619</v>
      </c>
    </row>
    <row r="163" spans="1:13" s="81" customFormat="1" ht="12" x14ac:dyDescent="0.25">
      <c r="A163" s="75">
        <v>199</v>
      </c>
      <c r="B163" s="76" t="s">
        <v>529</v>
      </c>
      <c r="C163" s="77">
        <v>241.26824242058399</v>
      </c>
      <c r="D163" s="77">
        <v>110.602682797992</v>
      </c>
      <c r="E163" s="77">
        <v>10.987111462719117</v>
      </c>
      <c r="F163" s="78">
        <v>121.58979426071112</v>
      </c>
      <c r="G163" s="77">
        <v>132.57690572343023</v>
      </c>
      <c r="H163" s="77">
        <v>10.987111462719119</v>
      </c>
      <c r="I163" s="77">
        <v>16.525796991422194</v>
      </c>
      <c r="J163" s="77">
        <v>27.512908454141311</v>
      </c>
      <c r="K163" s="77"/>
      <c r="L163" s="79">
        <v>92.165539705731561</v>
      </c>
      <c r="M163" s="79">
        <v>119.67844815987287</v>
      </c>
    </row>
    <row r="164" spans="1:13" s="81" customFormat="1" ht="36" x14ac:dyDescent="0.25">
      <c r="A164" s="75">
        <v>200</v>
      </c>
      <c r="B164" s="76" t="s">
        <v>14</v>
      </c>
      <c r="C164" s="77">
        <v>1086.5094856280641</v>
      </c>
      <c r="D164" s="77">
        <v>127.85405962477201</v>
      </c>
      <c r="E164" s="77">
        <v>55.681130044197324</v>
      </c>
      <c r="F164" s="78">
        <v>183.53518966896934</v>
      </c>
      <c r="G164" s="77"/>
      <c r="H164" s="77">
        <v>55.681130044197324</v>
      </c>
      <c r="I164" s="77">
        <v>75.342861739272891</v>
      </c>
      <c r="J164" s="77">
        <v>131.02399178347022</v>
      </c>
      <c r="K164" s="77"/>
      <c r="L164" s="79">
        <v>771.95030417562452</v>
      </c>
      <c r="M164" s="79">
        <v>902.97429595909477</v>
      </c>
    </row>
    <row r="165" spans="1:13" s="81" customFormat="1" ht="24" x14ac:dyDescent="0.25">
      <c r="A165" s="75">
        <v>201</v>
      </c>
      <c r="B165" s="76" t="s">
        <v>530</v>
      </c>
      <c r="C165" s="77">
        <v>1376.7037545960361</v>
      </c>
      <c r="D165" s="77">
        <v>271.911922382532</v>
      </c>
      <c r="E165" s="77">
        <v>70.868784985420064</v>
      </c>
      <c r="F165" s="78">
        <v>342.78070736795206</v>
      </c>
      <c r="G165" s="77"/>
      <c r="H165" s="77">
        <v>70.868784973418386</v>
      </c>
      <c r="I165" s="77">
        <v>101.06562381406762</v>
      </c>
      <c r="J165" s="77">
        <v>171.93440878748601</v>
      </c>
      <c r="K165" s="77"/>
      <c r="L165" s="79">
        <v>861.98863844059792</v>
      </c>
      <c r="M165" s="79">
        <v>1033.923047228084</v>
      </c>
    </row>
    <row r="166" spans="1:13" s="81" customFormat="1" ht="24" x14ac:dyDescent="0.25">
      <c r="A166" s="75">
        <v>203</v>
      </c>
      <c r="B166" s="76" t="s">
        <v>531</v>
      </c>
      <c r="C166" s="77">
        <v>573.97613950437596</v>
      </c>
      <c r="D166" s="77">
        <v>306.35284868998798</v>
      </c>
      <c r="E166" s="77">
        <v>26.125531374003199</v>
      </c>
      <c r="F166" s="78">
        <v>332.47838006399115</v>
      </c>
      <c r="G166" s="77">
        <v>358.60391143799433</v>
      </c>
      <c r="H166" s="77">
        <v>26.125531374003199</v>
      </c>
      <c r="I166" s="77">
        <v>52.249908451465799</v>
      </c>
      <c r="J166" s="77">
        <v>78.375439825469002</v>
      </c>
      <c r="K166" s="77"/>
      <c r="L166" s="79">
        <v>163.1223196149158</v>
      </c>
      <c r="M166" s="79">
        <v>241.49775944038481</v>
      </c>
    </row>
    <row r="167" spans="1:13" s="81" customFormat="1" ht="24" x14ac:dyDescent="0.25">
      <c r="A167" s="75">
        <v>205</v>
      </c>
      <c r="B167" s="76" t="s">
        <v>532</v>
      </c>
      <c r="C167" s="77">
        <v>1813.688228965488</v>
      </c>
      <c r="D167" s="77">
        <v>767.99069935891202</v>
      </c>
      <c r="E167" s="77">
        <v>91.59230032113372</v>
      </c>
      <c r="F167" s="78">
        <v>859.58299968004576</v>
      </c>
      <c r="G167" s="77">
        <v>951.17530000117949</v>
      </c>
      <c r="H167" s="77">
        <v>91.59230032113372</v>
      </c>
      <c r="I167" s="77">
        <v>151.54944802494725</v>
      </c>
      <c r="J167" s="77">
        <v>243.14174834608099</v>
      </c>
      <c r="K167" s="77"/>
      <c r="L167" s="79">
        <v>710.96348093936126</v>
      </c>
      <c r="M167" s="79">
        <v>954.10522928544219</v>
      </c>
    </row>
    <row r="168" spans="1:13" s="81" customFormat="1" ht="24" x14ac:dyDescent="0.25">
      <c r="A168" s="75">
        <v>206</v>
      </c>
      <c r="B168" s="76" t="s">
        <v>533</v>
      </c>
      <c r="C168" s="77">
        <v>655.98704324655603</v>
      </c>
      <c r="D168" s="77">
        <v>327.99352310220002</v>
      </c>
      <c r="E168" s="77">
        <v>32.799352169380739</v>
      </c>
      <c r="F168" s="78">
        <v>360.79287527158078</v>
      </c>
      <c r="G168" s="77">
        <v>393.59222744096155</v>
      </c>
      <c r="H168" s="77">
        <v>32.799352169380739</v>
      </c>
      <c r="I168" s="77">
        <v>65.598704338761479</v>
      </c>
      <c r="J168" s="77">
        <v>98.398056508142218</v>
      </c>
      <c r="K168" s="77"/>
      <c r="L168" s="79">
        <v>196.79611146683303</v>
      </c>
      <c r="M168" s="79">
        <v>295.19416797497524</v>
      </c>
    </row>
    <row r="169" spans="1:13" s="81" customFormat="1" ht="24" x14ac:dyDescent="0.25">
      <c r="A169" s="75">
        <v>207</v>
      </c>
      <c r="B169" s="76" t="s">
        <v>534</v>
      </c>
      <c r="C169" s="77">
        <v>746.26799194552802</v>
      </c>
      <c r="D169" s="77">
        <v>286.89381042500401</v>
      </c>
      <c r="E169" s="77">
        <v>37.719865851708853</v>
      </c>
      <c r="F169" s="78">
        <v>324.61367627671285</v>
      </c>
      <c r="G169" s="77">
        <v>362.3335421284217</v>
      </c>
      <c r="H169" s="77">
        <v>37.719865851708846</v>
      </c>
      <c r="I169" s="77">
        <v>76.758480329413644</v>
      </c>
      <c r="J169" s="77">
        <v>114.47834618112249</v>
      </c>
      <c r="K169" s="77"/>
      <c r="L169" s="79">
        <v>307.17596948769267</v>
      </c>
      <c r="M169" s="79">
        <v>421.65431566881517</v>
      </c>
    </row>
    <row r="170" spans="1:13" s="81" customFormat="1" ht="24" x14ac:dyDescent="0.25">
      <c r="A170" s="75">
        <v>208</v>
      </c>
      <c r="B170" s="76" t="s">
        <v>535</v>
      </c>
      <c r="C170" s="77">
        <v>146.19199188277193</v>
      </c>
      <c r="D170" s="77">
        <v>48.730665154440004</v>
      </c>
      <c r="E170" s="77">
        <v>4.8730665034888192</v>
      </c>
      <c r="F170" s="78">
        <v>53.603731657928826</v>
      </c>
      <c r="G170" s="77">
        <v>58.476798161417648</v>
      </c>
      <c r="H170" s="77">
        <v>4.8730665034888192</v>
      </c>
      <c r="I170" s="77">
        <v>9.7461330069776348</v>
      </c>
      <c r="J170" s="77">
        <v>14.619199510466455</v>
      </c>
      <c r="K170" s="77"/>
      <c r="L170" s="79">
        <v>77.969060714376653</v>
      </c>
      <c r="M170" s="79">
        <v>92.588260224843111</v>
      </c>
    </row>
    <row r="171" spans="1:13" s="81" customFormat="1" ht="24" x14ac:dyDescent="0.25">
      <c r="A171" s="75">
        <v>210</v>
      </c>
      <c r="B171" s="76" t="s">
        <v>536</v>
      </c>
      <c r="C171" s="77">
        <v>2151.621087732432</v>
      </c>
      <c r="D171" s="77">
        <v>859.16098815067176</v>
      </c>
      <c r="E171" s="77">
        <v>109.75529411941183</v>
      </c>
      <c r="F171" s="78">
        <v>968.91628227008357</v>
      </c>
      <c r="G171" s="77">
        <v>1078.6715763894954</v>
      </c>
      <c r="H171" s="77">
        <v>109.75529411941183</v>
      </c>
      <c r="I171" s="77">
        <v>267.48639881355388</v>
      </c>
      <c r="J171" s="77">
        <v>377.24169293296569</v>
      </c>
      <c r="K171" s="77"/>
      <c r="L171" s="79">
        <v>805.46311252938267</v>
      </c>
      <c r="M171" s="79">
        <v>1182.7048054623483</v>
      </c>
    </row>
    <row r="172" spans="1:13" s="81" customFormat="1" ht="36" x14ac:dyDescent="0.25">
      <c r="A172" s="75">
        <v>211</v>
      </c>
      <c r="B172" s="76" t="s">
        <v>358</v>
      </c>
      <c r="C172" s="77">
        <v>2839.2452643403562</v>
      </c>
      <c r="D172" s="77">
        <v>1016.846505331752</v>
      </c>
      <c r="E172" s="77">
        <v>143.81225887172823</v>
      </c>
      <c r="F172" s="78">
        <v>1160.6587642034804</v>
      </c>
      <c r="G172" s="77"/>
      <c r="H172" s="77">
        <v>143.81225887172826</v>
      </c>
      <c r="I172" s="77">
        <v>360.30111430108707</v>
      </c>
      <c r="J172" s="77">
        <v>504.11337317281533</v>
      </c>
      <c r="K172" s="77"/>
      <c r="L172" s="79">
        <v>1174.4731269640606</v>
      </c>
      <c r="M172" s="79">
        <v>1678.5865001368759</v>
      </c>
    </row>
    <row r="173" spans="1:13" s="81" customFormat="1" ht="12" x14ac:dyDescent="0.25">
      <c r="A173" s="75">
        <v>217</v>
      </c>
      <c r="B173" s="76" t="s">
        <v>423</v>
      </c>
      <c r="C173" s="77">
        <v>2469.7175228341207</v>
      </c>
      <c r="D173" s="77">
        <v>167.13609091946404</v>
      </c>
      <c r="E173" s="77">
        <v>100.89738153013346</v>
      </c>
      <c r="F173" s="78">
        <v>268.03347244959753</v>
      </c>
      <c r="G173" s="77"/>
      <c r="H173" s="77">
        <v>100.89738153013346</v>
      </c>
      <c r="I173" s="77">
        <v>135.5560537269015</v>
      </c>
      <c r="J173" s="77">
        <v>236.45343525703495</v>
      </c>
      <c r="K173" s="77"/>
      <c r="L173" s="79">
        <v>1965.2306151274884</v>
      </c>
      <c r="M173" s="79">
        <v>2201.6840503845233</v>
      </c>
    </row>
    <row r="174" spans="1:13" s="81" customFormat="1" ht="24" x14ac:dyDescent="0.25">
      <c r="A174" s="75">
        <v>218</v>
      </c>
      <c r="B174" s="76" t="s">
        <v>537</v>
      </c>
      <c r="C174" s="77">
        <v>609.73819648634401</v>
      </c>
      <c r="D174" s="77">
        <v>230.54814802656</v>
      </c>
      <c r="E174" s="77">
        <v>32.935449678045707</v>
      </c>
      <c r="F174" s="78">
        <v>263.4835977046057</v>
      </c>
      <c r="G174" s="77">
        <v>296.4190473826514</v>
      </c>
      <c r="H174" s="77">
        <v>32.935449678045707</v>
      </c>
      <c r="I174" s="77">
        <v>66.833004669969839</v>
      </c>
      <c r="J174" s="77">
        <v>99.768454348015553</v>
      </c>
      <c r="K174" s="77"/>
      <c r="L174" s="79">
        <v>246.48614443372276</v>
      </c>
      <c r="M174" s="79">
        <v>346.25459878173831</v>
      </c>
    </row>
    <row r="175" spans="1:13" s="81" customFormat="1" ht="24" x14ac:dyDescent="0.25">
      <c r="A175" s="75">
        <v>219</v>
      </c>
      <c r="B175" s="76" t="s">
        <v>349</v>
      </c>
      <c r="C175" s="77">
        <v>662.27448569023204</v>
      </c>
      <c r="D175" s="77">
        <v>165.56862134472004</v>
      </c>
      <c r="E175" s="77">
        <v>33.113724281272958</v>
      </c>
      <c r="F175" s="78">
        <v>198.68234562599301</v>
      </c>
      <c r="G175" s="77">
        <v>231.79606990726597</v>
      </c>
      <c r="H175" s="77">
        <v>33.113724281272958</v>
      </c>
      <c r="I175" s="77">
        <v>66.227448562545902</v>
      </c>
      <c r="J175" s="77">
        <v>99.341172843818867</v>
      </c>
      <c r="K175" s="77"/>
      <c r="L175" s="79">
        <v>364.25096722042019</v>
      </c>
      <c r="M175" s="79">
        <v>463.59214006423906</v>
      </c>
    </row>
    <row r="176" spans="1:13" s="81" customFormat="1" ht="24" x14ac:dyDescent="0.25">
      <c r="A176" s="75">
        <v>223</v>
      </c>
      <c r="B176" s="76" t="s">
        <v>350</v>
      </c>
      <c r="C176" s="77">
        <v>67.422607438608011</v>
      </c>
      <c r="D176" s="77">
        <v>20.261405134416005</v>
      </c>
      <c r="E176" s="77">
        <v>3.9301002598158159</v>
      </c>
      <c r="F176" s="78">
        <v>24.191505394231822</v>
      </c>
      <c r="G176" s="77">
        <v>28.121605654047638</v>
      </c>
      <c r="H176" s="77">
        <v>3.9301002598158159</v>
      </c>
      <c r="I176" s="77">
        <v>11.790300779447447</v>
      </c>
      <c r="J176" s="77">
        <v>15.720401039263264</v>
      </c>
      <c r="K176" s="77"/>
      <c r="L176" s="79">
        <v>27.510701005112921</v>
      </c>
      <c r="M176" s="79">
        <v>43.231102044376186</v>
      </c>
    </row>
    <row r="177" spans="1:13" s="81" customFormat="1" ht="24" x14ac:dyDescent="0.25">
      <c r="A177" s="75">
        <v>225</v>
      </c>
      <c r="B177" s="76" t="s">
        <v>538</v>
      </c>
      <c r="C177" s="77">
        <v>19.287651598739998</v>
      </c>
      <c r="D177" s="77">
        <v>6.7506772422600001</v>
      </c>
      <c r="E177" s="77">
        <v>0.96438256733172179</v>
      </c>
      <c r="F177" s="78">
        <v>7.7150598095917218</v>
      </c>
      <c r="G177" s="77">
        <v>8.6794423769234434</v>
      </c>
      <c r="H177" s="77">
        <v>0.96438256733172179</v>
      </c>
      <c r="I177" s="77">
        <v>1.9287651346634436</v>
      </c>
      <c r="J177" s="77">
        <v>2.8931477019951655</v>
      </c>
      <c r="K177" s="77"/>
      <c r="L177" s="79">
        <v>8.6794440871531116</v>
      </c>
      <c r="M177" s="79">
        <v>11.572591789148277</v>
      </c>
    </row>
    <row r="178" spans="1:13" s="81" customFormat="1" ht="12" x14ac:dyDescent="0.25">
      <c r="A178" s="75">
        <v>227</v>
      </c>
      <c r="B178" s="76" t="s">
        <v>21</v>
      </c>
      <c r="C178" s="77">
        <v>1651.1088958376281</v>
      </c>
      <c r="D178" s="77">
        <v>260.7014045322</v>
      </c>
      <c r="E178" s="77">
        <v>86.900468184806599</v>
      </c>
      <c r="F178" s="78">
        <v>347.60187271700659</v>
      </c>
      <c r="G178" s="77"/>
      <c r="H178" s="77">
        <v>86.900468184806599</v>
      </c>
      <c r="I178" s="77">
        <v>173.8009363696132</v>
      </c>
      <c r="J178" s="77">
        <v>260.70140455441981</v>
      </c>
      <c r="K178" s="77"/>
      <c r="L178" s="79">
        <v>1042.8056185662017</v>
      </c>
      <c r="M178" s="79">
        <v>1303.5070231206214</v>
      </c>
    </row>
    <row r="179" spans="1:13" s="81" customFormat="1" ht="24" x14ac:dyDescent="0.25">
      <c r="A179" s="75">
        <v>228</v>
      </c>
      <c r="B179" s="76" t="s">
        <v>539</v>
      </c>
      <c r="C179" s="77">
        <v>303.64154176576807</v>
      </c>
      <c r="D179" s="77">
        <v>63.716210026151998</v>
      </c>
      <c r="E179" s="77">
        <v>15.972076180878359</v>
      </c>
      <c r="F179" s="78">
        <v>79.688286207030359</v>
      </c>
      <c r="G179" s="77">
        <v>95.660362387908719</v>
      </c>
      <c r="H179" s="77">
        <v>15.972076180878359</v>
      </c>
      <c r="I179" s="77">
        <v>31.944152361756725</v>
      </c>
      <c r="J179" s="77">
        <v>47.916228542635082</v>
      </c>
      <c r="K179" s="77"/>
      <c r="L179" s="79">
        <v>176.03702701610263</v>
      </c>
      <c r="M179" s="79">
        <v>223.95325555873771</v>
      </c>
    </row>
    <row r="180" spans="1:13" s="81" customFormat="1" ht="24" x14ac:dyDescent="0.25">
      <c r="A180" s="75">
        <v>233</v>
      </c>
      <c r="B180" s="76" t="s">
        <v>352</v>
      </c>
      <c r="C180" s="77">
        <v>133.51508348341201</v>
      </c>
      <c r="D180" s="77">
        <v>60.08178847824</v>
      </c>
      <c r="E180" s="77">
        <v>6.6757541641628571</v>
      </c>
      <c r="F180" s="78">
        <v>66.757542642402854</v>
      </c>
      <c r="G180" s="77">
        <v>73.433296806565707</v>
      </c>
      <c r="H180" s="77">
        <v>6.6757541641628571</v>
      </c>
      <c r="I180" s="77">
        <v>6.6757541641628571</v>
      </c>
      <c r="J180" s="77">
        <v>13.351508328325714</v>
      </c>
      <c r="K180" s="77"/>
      <c r="L180" s="79">
        <v>53.406032512683446</v>
      </c>
      <c r="M180" s="79">
        <v>66.75754084100916</v>
      </c>
    </row>
    <row r="181" spans="1:13" s="81" customFormat="1" ht="12" x14ac:dyDescent="0.25">
      <c r="A181" s="75">
        <v>235</v>
      </c>
      <c r="B181" s="76" t="s">
        <v>452</v>
      </c>
      <c r="C181" s="77">
        <v>1523.4438956856482</v>
      </c>
      <c r="D181" s="77">
        <v>70.96371679212001</v>
      </c>
      <c r="E181" s="77">
        <v>76.446325204267083</v>
      </c>
      <c r="F181" s="78">
        <v>147.41004199638709</v>
      </c>
      <c r="G181" s="77">
        <v>223.85636720065418</v>
      </c>
      <c r="H181" s="77">
        <v>76.446325204267083</v>
      </c>
      <c r="I181" s="77">
        <v>152.89265040853417</v>
      </c>
      <c r="J181" s="77">
        <v>229.33897561280125</v>
      </c>
      <c r="K181" s="77"/>
      <c r="L181" s="79">
        <v>1146.6948780764599</v>
      </c>
      <c r="M181" s="79">
        <v>1376.0338536892612</v>
      </c>
    </row>
    <row r="182" spans="1:13" s="81" customFormat="1" ht="12" x14ac:dyDescent="0.25">
      <c r="A182" s="75">
        <v>236</v>
      </c>
      <c r="B182" s="76" t="s">
        <v>353</v>
      </c>
      <c r="C182" s="77">
        <v>1430.6541806098203</v>
      </c>
      <c r="D182" s="77">
        <v>357.66354495785998</v>
      </c>
      <c r="E182" s="77">
        <v>71.53270903049102</v>
      </c>
      <c r="F182" s="78">
        <v>429.19625398835103</v>
      </c>
      <c r="G182" s="77">
        <v>500.72896301884202</v>
      </c>
      <c r="H182" s="77">
        <v>71.53270903049102</v>
      </c>
      <c r="I182" s="77">
        <v>71.53270903049102</v>
      </c>
      <c r="J182" s="77">
        <v>143.06541806098204</v>
      </c>
      <c r="K182" s="77"/>
      <c r="L182" s="79">
        <v>858.39250856048716</v>
      </c>
      <c r="M182" s="79">
        <v>1001.4579266214691</v>
      </c>
    </row>
    <row r="183" spans="1:13" s="81" customFormat="1" ht="24" x14ac:dyDescent="0.25">
      <c r="A183" s="75">
        <v>247</v>
      </c>
      <c r="B183" s="76" t="s">
        <v>540</v>
      </c>
      <c r="C183" s="77">
        <v>294.93263137575605</v>
      </c>
      <c r="D183" s="77">
        <v>38.924992591943997</v>
      </c>
      <c r="E183" s="77">
        <v>15.851306314359206</v>
      </c>
      <c r="F183" s="78">
        <v>54.776298906303204</v>
      </c>
      <c r="G183" s="77"/>
      <c r="H183" s="77">
        <v>15.851306314359206</v>
      </c>
      <c r="I183" s="77">
        <v>21.121728358194407</v>
      </c>
      <c r="J183" s="77">
        <v>36.973034672553609</v>
      </c>
      <c r="K183" s="77"/>
      <c r="L183" s="79">
        <v>203.18329779689924</v>
      </c>
      <c r="M183" s="79">
        <v>240.15633246945285</v>
      </c>
    </row>
    <row r="184" spans="1:13" s="81" customFormat="1" ht="24" x14ac:dyDescent="0.25">
      <c r="A184" s="75">
        <v>248</v>
      </c>
      <c r="B184" s="76" t="s">
        <v>541</v>
      </c>
      <c r="C184" s="77">
        <v>967.01349157156767</v>
      </c>
      <c r="D184" s="77">
        <v>195.75247892600402</v>
      </c>
      <c r="E184" s="77">
        <v>49.22729267160863</v>
      </c>
      <c r="F184" s="78">
        <v>244.97977159761265</v>
      </c>
      <c r="G184" s="77">
        <v>294.20706426922129</v>
      </c>
      <c r="H184" s="77">
        <v>49.22729267160863</v>
      </c>
      <c r="I184" s="77">
        <v>85.707074957468649</v>
      </c>
      <c r="J184" s="77">
        <v>134.93436762907729</v>
      </c>
      <c r="K184" s="77"/>
      <c r="L184" s="79">
        <v>587.09935234487773</v>
      </c>
      <c r="M184" s="79">
        <v>722.03371997395504</v>
      </c>
    </row>
    <row r="185" spans="1:13" s="81" customFormat="1" ht="24" x14ac:dyDescent="0.25">
      <c r="A185" s="75">
        <v>250</v>
      </c>
      <c r="B185" s="76" t="s">
        <v>355</v>
      </c>
      <c r="C185" s="77">
        <v>697.606714697808</v>
      </c>
      <c r="D185" s="77">
        <v>167.29460598267605</v>
      </c>
      <c r="E185" s="77">
        <v>39.144579017990019</v>
      </c>
      <c r="F185" s="78">
        <v>206.43918500066607</v>
      </c>
      <c r="G185" s="77">
        <v>245.5837640186561</v>
      </c>
      <c r="H185" s="77">
        <v>39.144579017990019</v>
      </c>
      <c r="I185" s="77">
        <v>106.71744651290315</v>
      </c>
      <c r="J185" s="77">
        <v>145.86202553089316</v>
      </c>
      <c r="K185" s="77"/>
      <c r="L185" s="79">
        <v>345.3055041662488</v>
      </c>
      <c r="M185" s="79">
        <v>491.16752969714196</v>
      </c>
    </row>
    <row r="186" spans="1:13" s="81" customFormat="1" ht="36" x14ac:dyDescent="0.25">
      <c r="A186" s="75">
        <v>252</v>
      </c>
      <c r="B186" s="76" t="s">
        <v>542</v>
      </c>
      <c r="C186" s="77">
        <v>123.25825938210001</v>
      </c>
      <c r="D186" s="77">
        <v>45.410938125923991</v>
      </c>
      <c r="E186" s="77">
        <v>6.4872768530979368</v>
      </c>
      <c r="F186" s="78">
        <v>51.89821497902193</v>
      </c>
      <c r="G186" s="77">
        <v>58.385491832119868</v>
      </c>
      <c r="H186" s="77">
        <v>6.4872768530979368</v>
      </c>
      <c r="I186" s="77">
        <v>19.461830559293816</v>
      </c>
      <c r="J186" s="77">
        <v>25.949107412391754</v>
      </c>
      <c r="K186" s="77"/>
      <c r="L186" s="79">
        <v>45.410936990686324</v>
      </c>
      <c r="M186" s="79">
        <v>71.360044403078078</v>
      </c>
    </row>
    <row r="187" spans="1:13" s="81" customFormat="1" ht="36" x14ac:dyDescent="0.25">
      <c r="A187" s="75">
        <v>262</v>
      </c>
      <c r="B187" s="76" t="s">
        <v>543</v>
      </c>
      <c r="C187" s="77">
        <v>585.8634799366439</v>
      </c>
      <c r="D187" s="77">
        <v>77.649504541355995</v>
      </c>
      <c r="E187" s="77">
        <v>31.017928410565442</v>
      </c>
      <c r="F187" s="78">
        <v>108.66743295192144</v>
      </c>
      <c r="G187" s="77"/>
      <c r="H187" s="77">
        <v>31.017928410565442</v>
      </c>
      <c r="I187" s="77">
        <v>36.965469481348975</v>
      </c>
      <c r="J187" s="77">
        <v>67.983397891914422</v>
      </c>
      <c r="K187" s="77"/>
      <c r="L187" s="79">
        <v>409.21264909280802</v>
      </c>
      <c r="M187" s="79">
        <v>477.19604698472244</v>
      </c>
    </row>
    <row r="188" spans="1:13" s="81" customFormat="1" ht="24" x14ac:dyDescent="0.25">
      <c r="A188" s="75">
        <v>267</v>
      </c>
      <c r="B188" s="76" t="s">
        <v>544</v>
      </c>
      <c r="C188" s="77">
        <v>371.27795847788195</v>
      </c>
      <c r="D188" s="77">
        <v>0</v>
      </c>
      <c r="E188" s="77">
        <v>0.60950885880279604</v>
      </c>
      <c r="F188" s="78">
        <v>0.60950885880279604</v>
      </c>
      <c r="G188" s="77"/>
      <c r="H188" s="77">
        <v>19.508865771464091</v>
      </c>
      <c r="I188" s="77">
        <v>39.017731542928182</v>
      </c>
      <c r="J188" s="77">
        <v>58.526597314392276</v>
      </c>
      <c r="K188" s="77"/>
      <c r="L188" s="79">
        <v>312.14185230468689</v>
      </c>
      <c r="M188" s="79">
        <v>370.66844961907918</v>
      </c>
    </row>
    <row r="189" spans="1:13" s="81" customFormat="1" ht="24" x14ac:dyDescent="0.25">
      <c r="A189" s="75">
        <v>269</v>
      </c>
      <c r="B189" s="76" t="s">
        <v>545</v>
      </c>
      <c r="C189" s="77">
        <v>44.880113298260994</v>
      </c>
      <c r="D189" s="77">
        <v>0</v>
      </c>
      <c r="E189" s="77">
        <v>0</v>
      </c>
      <c r="F189" s="78">
        <v>0</v>
      </c>
      <c r="G189" s="77"/>
      <c r="H189" s="77">
        <v>2.3621112262242661</v>
      </c>
      <c r="I189" s="77">
        <v>4.7242224524485321</v>
      </c>
      <c r="J189" s="77">
        <v>7.0863336786727977</v>
      </c>
      <c r="K189" s="77"/>
      <c r="L189" s="79">
        <v>37.793779619588193</v>
      </c>
      <c r="M189" s="79">
        <v>44.880113298260994</v>
      </c>
    </row>
    <row r="190" spans="1:13" s="81" customFormat="1" ht="12" x14ac:dyDescent="0.25">
      <c r="A190" s="75">
        <v>275</v>
      </c>
      <c r="B190" s="76" t="s">
        <v>466</v>
      </c>
      <c r="C190" s="77">
        <v>1086.6184800000001</v>
      </c>
      <c r="D190" s="77">
        <v>0</v>
      </c>
      <c r="E190" s="77">
        <v>0</v>
      </c>
      <c r="F190" s="78">
        <v>0</v>
      </c>
      <c r="G190" s="77"/>
      <c r="H190" s="77">
        <v>57.190446312086607</v>
      </c>
      <c r="I190" s="77">
        <v>114.38089262417321</v>
      </c>
      <c r="J190" s="77">
        <v>171.57133893625982</v>
      </c>
      <c r="K190" s="77"/>
      <c r="L190" s="79">
        <v>915.04714106374024</v>
      </c>
      <c r="M190" s="79">
        <v>1086.6184800000001</v>
      </c>
    </row>
    <row r="191" spans="1:13" s="81" customFormat="1" ht="24" x14ac:dyDescent="0.25">
      <c r="A191" s="75">
        <v>293</v>
      </c>
      <c r="B191" s="76" t="s">
        <v>467</v>
      </c>
      <c r="C191" s="77">
        <v>1092.1560610874315</v>
      </c>
      <c r="D191" s="77">
        <v>0</v>
      </c>
      <c r="E191" s="77">
        <v>0</v>
      </c>
      <c r="F191" s="78">
        <v>0</v>
      </c>
      <c r="G191" s="77"/>
      <c r="H191" s="77">
        <v>57.481897979109554</v>
      </c>
      <c r="I191" s="77">
        <v>114.96379595821909</v>
      </c>
      <c r="J191" s="77">
        <v>172.44569393732866</v>
      </c>
      <c r="K191" s="77"/>
      <c r="L191" s="79">
        <v>919.7103671501028</v>
      </c>
      <c r="M191" s="79">
        <v>1092.1560610874315</v>
      </c>
    </row>
    <row r="192" spans="1:13" s="81" customFormat="1" ht="36" x14ac:dyDescent="0.25">
      <c r="A192" s="75">
        <v>295</v>
      </c>
      <c r="B192" s="76" t="s">
        <v>546</v>
      </c>
      <c r="C192" s="77">
        <v>312.26035637540889</v>
      </c>
      <c r="D192" s="77">
        <v>0.53082376839800527</v>
      </c>
      <c r="E192" s="77">
        <v>4.5611660972905153</v>
      </c>
      <c r="F192" s="78">
        <v>5.0919898656885207</v>
      </c>
      <c r="G192" s="77"/>
      <c r="H192" s="77">
        <v>16.442548032119468</v>
      </c>
      <c r="I192" s="77">
        <v>32.885096064238937</v>
      </c>
      <c r="J192" s="77">
        <v>49.327644096358405</v>
      </c>
      <c r="K192" s="77"/>
      <c r="L192" s="79">
        <v>257.84072241336196</v>
      </c>
      <c r="M192" s="79">
        <v>307.16836650972039</v>
      </c>
    </row>
    <row r="193" spans="1:13" s="81" customFormat="1" ht="12" x14ac:dyDescent="0.25">
      <c r="A193" s="93"/>
      <c r="B193" s="94" t="s">
        <v>274</v>
      </c>
      <c r="C193" s="95">
        <v>52513.203667239381</v>
      </c>
      <c r="D193" s="95">
        <v>14221.915159790889</v>
      </c>
      <c r="E193" s="95">
        <v>2437.0519427565209</v>
      </c>
      <c r="F193" s="95">
        <v>16658.967102547416</v>
      </c>
      <c r="G193" s="95"/>
      <c r="H193" s="95">
        <v>2618.9653432745013</v>
      </c>
      <c r="I193" s="95">
        <v>5063.5278006584504</v>
      </c>
      <c r="J193" s="95">
        <v>7682.4931439329512</v>
      </c>
      <c r="K193" s="95">
        <v>0</v>
      </c>
      <c r="L193" s="95">
        <v>28171.74342075902</v>
      </c>
      <c r="M193" s="95">
        <v>35854.236564691972</v>
      </c>
    </row>
    <row r="194" spans="1:13" s="81" customFormat="1" ht="12" x14ac:dyDescent="0.25">
      <c r="A194" s="96">
        <v>62</v>
      </c>
      <c r="B194" s="97" t="s">
        <v>416</v>
      </c>
      <c r="C194" s="98">
        <v>9870.26330067663</v>
      </c>
      <c r="D194" s="98">
        <v>4443.5791673010963</v>
      </c>
      <c r="E194" s="98">
        <v>571.06262069098614</v>
      </c>
      <c r="F194" s="99">
        <v>5014.6417879920828</v>
      </c>
      <c r="G194" s="98"/>
      <c r="H194" s="98">
        <v>571.06262069098614</v>
      </c>
      <c r="I194" s="98">
        <v>1121.3049415736691</v>
      </c>
      <c r="J194" s="98">
        <v>1692.3675622646551</v>
      </c>
      <c r="K194" s="98"/>
      <c r="L194" s="100">
        <v>3163.2539504198921</v>
      </c>
      <c r="M194" s="100">
        <v>4855.6215126845473</v>
      </c>
    </row>
    <row r="195" spans="1:13" s="81" customFormat="1" ht="12" x14ac:dyDescent="0.25">
      <c r="A195" s="96">
        <v>104</v>
      </c>
      <c r="B195" s="101" t="s">
        <v>277</v>
      </c>
      <c r="C195" s="98">
        <v>2709.9476182728199</v>
      </c>
      <c r="D195" s="98">
        <v>2074.8603521086202</v>
      </c>
      <c r="E195" s="98">
        <v>135.88524345893592</v>
      </c>
      <c r="F195" s="99">
        <v>2210.7455955675559</v>
      </c>
      <c r="G195" s="98"/>
      <c r="H195" s="98">
        <v>74.44721730347608</v>
      </c>
      <c r="I195" s="98">
        <v>141.13718038165212</v>
      </c>
      <c r="J195" s="98">
        <v>215.58439768512818</v>
      </c>
      <c r="K195" s="98"/>
      <c r="L195" s="100">
        <v>283.61762502013579</v>
      </c>
      <c r="M195" s="100">
        <v>499.20202270526397</v>
      </c>
    </row>
    <row r="196" spans="1:13" s="81" customFormat="1" ht="12" x14ac:dyDescent="0.25">
      <c r="A196" s="96">
        <v>128</v>
      </c>
      <c r="B196" s="97" t="s">
        <v>3</v>
      </c>
      <c r="C196" s="98">
        <v>1034.4856411815535</v>
      </c>
      <c r="D196" s="98">
        <v>791.10861976330807</v>
      </c>
      <c r="E196" s="98">
        <v>53.480342050365529</v>
      </c>
      <c r="F196" s="99">
        <v>844.58896181367356</v>
      </c>
      <c r="G196" s="98"/>
      <c r="H196" s="98">
        <v>53.480342050365529</v>
      </c>
      <c r="I196" s="98">
        <v>87.649628903943537</v>
      </c>
      <c r="J196" s="98">
        <v>141.12997095430907</v>
      </c>
      <c r="K196" s="98"/>
      <c r="L196" s="100">
        <v>48.76670841357091</v>
      </c>
      <c r="M196" s="100">
        <v>189.89667936787998</v>
      </c>
    </row>
    <row r="197" spans="1:13" s="81" customFormat="1" ht="12" x14ac:dyDescent="0.25">
      <c r="A197" s="96">
        <v>140</v>
      </c>
      <c r="B197" s="102" t="s">
        <v>5</v>
      </c>
      <c r="C197" s="98">
        <v>203.57889071640002</v>
      </c>
      <c r="D197" s="98">
        <v>69.970350415583994</v>
      </c>
      <c r="E197" s="98">
        <v>7.5755640057876006</v>
      </c>
      <c r="F197" s="99">
        <v>77.545914421371592</v>
      </c>
      <c r="G197" s="98"/>
      <c r="H197" s="98">
        <v>7.5755640057876006</v>
      </c>
      <c r="I197" s="98">
        <v>13.360854011575201</v>
      </c>
      <c r="J197" s="98">
        <v>20.936418017362801</v>
      </c>
      <c r="K197" s="98"/>
      <c r="L197" s="100">
        <v>105.09655827766564</v>
      </c>
      <c r="M197" s="100">
        <v>126.03297629502843</v>
      </c>
    </row>
    <row r="198" spans="1:13" s="81" customFormat="1" ht="24" x14ac:dyDescent="0.25">
      <c r="A198" s="96">
        <v>164</v>
      </c>
      <c r="B198" s="97" t="s">
        <v>280</v>
      </c>
      <c r="C198" s="98">
        <v>607.76694254570248</v>
      </c>
      <c r="D198" s="98">
        <v>146.77825898091606</v>
      </c>
      <c r="E198" s="98">
        <v>33.22925000547</v>
      </c>
      <c r="F198" s="99">
        <v>180.00750898638606</v>
      </c>
      <c r="G198" s="98"/>
      <c r="H198" s="98">
        <v>33.22925000547</v>
      </c>
      <c r="I198" s="98">
        <v>90.018272219366665</v>
      </c>
      <c r="J198" s="98">
        <v>123.24752222483667</v>
      </c>
      <c r="K198" s="98"/>
      <c r="L198" s="100">
        <v>304.51191133447981</v>
      </c>
      <c r="M198" s="100">
        <v>427.75943355931645</v>
      </c>
    </row>
    <row r="199" spans="1:13" s="81" customFormat="1" ht="24" x14ac:dyDescent="0.25">
      <c r="A199" s="96">
        <v>188</v>
      </c>
      <c r="B199" s="97" t="s">
        <v>7</v>
      </c>
      <c r="C199" s="98">
        <v>2735.9609867607787</v>
      </c>
      <c r="D199" s="98">
        <v>782.58701406621617</v>
      </c>
      <c r="E199" s="98">
        <v>141.13075544845358</v>
      </c>
      <c r="F199" s="99">
        <v>923.71776951466973</v>
      </c>
      <c r="G199" s="98"/>
      <c r="H199" s="98">
        <v>141.13075544845358</v>
      </c>
      <c r="I199" s="98">
        <v>260.87473913779957</v>
      </c>
      <c r="J199" s="98">
        <v>402.00549458625312</v>
      </c>
      <c r="K199" s="98"/>
      <c r="L199" s="100">
        <v>1410.237722659856</v>
      </c>
      <c r="M199" s="100">
        <v>1812.243217246109</v>
      </c>
    </row>
    <row r="200" spans="1:13" s="81" customFormat="1" ht="12" x14ac:dyDescent="0.25">
      <c r="A200" s="96">
        <v>190</v>
      </c>
      <c r="B200" s="97" t="s">
        <v>9</v>
      </c>
      <c r="C200" s="98">
        <v>649.94602716647512</v>
      </c>
      <c r="D200" s="98">
        <v>190.544415249948</v>
      </c>
      <c r="E200" s="98">
        <v>33.464201043900246</v>
      </c>
      <c r="F200" s="99">
        <v>224.00861629384826</v>
      </c>
      <c r="G200" s="98"/>
      <c r="H200" s="98">
        <v>33.464201043900246</v>
      </c>
      <c r="I200" s="98">
        <v>79.820034332248611</v>
      </c>
      <c r="J200" s="98">
        <v>113.28423537614886</v>
      </c>
      <c r="K200" s="98"/>
      <c r="L200" s="100">
        <v>312.65317549647801</v>
      </c>
      <c r="M200" s="100">
        <v>425.93741087262686</v>
      </c>
    </row>
    <row r="201" spans="1:13" s="81" customFormat="1" ht="12" x14ac:dyDescent="0.25">
      <c r="A201" s="96">
        <v>192</v>
      </c>
      <c r="B201" s="97" t="s">
        <v>10</v>
      </c>
      <c r="C201" s="98">
        <v>531.03343340536878</v>
      </c>
      <c r="D201" s="98">
        <v>190.28689087343997</v>
      </c>
      <c r="E201" s="98">
        <v>27.04140340493402</v>
      </c>
      <c r="F201" s="99">
        <v>217.32829427837399</v>
      </c>
      <c r="G201" s="98"/>
      <c r="H201" s="98">
        <v>27.04140340493402</v>
      </c>
      <c r="I201" s="98">
        <v>53.477985157958898</v>
      </c>
      <c r="J201" s="98">
        <v>80.519388562892914</v>
      </c>
      <c r="K201" s="98"/>
      <c r="L201" s="100">
        <v>233.18575056410191</v>
      </c>
      <c r="M201" s="100">
        <v>313.70513912699482</v>
      </c>
    </row>
    <row r="202" spans="1:13" s="81" customFormat="1" ht="12" x14ac:dyDescent="0.25">
      <c r="A202" s="96">
        <v>198</v>
      </c>
      <c r="B202" s="97" t="s">
        <v>13</v>
      </c>
      <c r="C202" s="98">
        <v>312.56447128690269</v>
      </c>
      <c r="D202" s="98">
        <v>54.550271795352003</v>
      </c>
      <c r="E202" s="98">
        <v>16.490356799632753</v>
      </c>
      <c r="F202" s="99">
        <v>71.040628594984753</v>
      </c>
      <c r="G202" s="98"/>
      <c r="H202" s="98">
        <v>16.490356799632753</v>
      </c>
      <c r="I202" s="98">
        <v>36.053062007801081</v>
      </c>
      <c r="J202" s="98">
        <v>52.543418807433838</v>
      </c>
      <c r="K202" s="98"/>
      <c r="L202" s="100">
        <v>188.98042388448408</v>
      </c>
      <c r="M202" s="100">
        <v>241.52384269191793</v>
      </c>
    </row>
    <row r="203" spans="1:13" s="81" customFormat="1" ht="24" x14ac:dyDescent="0.25">
      <c r="A203" s="96">
        <v>202</v>
      </c>
      <c r="B203" s="97" t="s">
        <v>357</v>
      </c>
      <c r="C203" s="98">
        <v>1692.0402320612861</v>
      </c>
      <c r="D203" s="98">
        <v>266.53347506069997</v>
      </c>
      <c r="E203" s="98">
        <v>91.630091188656081</v>
      </c>
      <c r="F203" s="99">
        <v>358.16356624935605</v>
      </c>
      <c r="G203" s="98"/>
      <c r="H203" s="98">
        <v>91.630091188656081</v>
      </c>
      <c r="I203" s="98">
        <v>134.99762152474818</v>
      </c>
      <c r="J203" s="98">
        <v>226.62771271340426</v>
      </c>
      <c r="K203" s="98"/>
      <c r="L203" s="100">
        <v>1107.2489530985258</v>
      </c>
      <c r="M203" s="100">
        <v>1333.87666581193</v>
      </c>
    </row>
    <row r="204" spans="1:13" s="81" customFormat="1" ht="24" x14ac:dyDescent="0.25">
      <c r="A204" s="96">
        <v>204</v>
      </c>
      <c r="B204" s="97" t="s">
        <v>15</v>
      </c>
      <c r="C204" s="98">
        <v>1657.6141520843332</v>
      </c>
      <c r="D204" s="98">
        <v>625.58178014455223</v>
      </c>
      <c r="E204" s="98">
        <v>89.368825587197492</v>
      </c>
      <c r="F204" s="99">
        <v>714.95060573174976</v>
      </c>
      <c r="G204" s="98"/>
      <c r="H204" s="98">
        <v>89.368825587197492</v>
      </c>
      <c r="I204" s="98">
        <v>177.66290773161535</v>
      </c>
      <c r="J204" s="98">
        <v>267.03173331881283</v>
      </c>
      <c r="K204" s="98"/>
      <c r="L204" s="100">
        <v>675.63181303377064</v>
      </c>
      <c r="M204" s="100">
        <v>942.66354635258347</v>
      </c>
    </row>
    <row r="205" spans="1:13" s="81" customFormat="1" ht="12" x14ac:dyDescent="0.25">
      <c r="A205" s="96">
        <v>209</v>
      </c>
      <c r="B205" s="103" t="s">
        <v>16</v>
      </c>
      <c r="C205" s="98">
        <v>590.87797118397975</v>
      </c>
      <c r="D205" s="98">
        <v>142.84859276169601</v>
      </c>
      <c r="E205" s="98">
        <v>30.087856826879804</v>
      </c>
      <c r="F205" s="99">
        <v>172.93644958857581</v>
      </c>
      <c r="G205" s="98"/>
      <c r="H205" s="98">
        <v>30.087856826879804</v>
      </c>
      <c r="I205" s="98">
        <v>63.27324850565028</v>
      </c>
      <c r="J205" s="98">
        <v>93.361105332530087</v>
      </c>
      <c r="K205" s="98"/>
      <c r="L205" s="100">
        <v>324.58041626287388</v>
      </c>
      <c r="M205" s="100">
        <v>417.94152159540397</v>
      </c>
    </row>
    <row r="206" spans="1:13" s="81" customFormat="1" ht="24" x14ac:dyDescent="0.25">
      <c r="A206" s="96">
        <v>212</v>
      </c>
      <c r="B206" s="104" t="s">
        <v>17</v>
      </c>
      <c r="C206" s="98">
        <v>571.26137083697256</v>
      </c>
      <c r="D206" s="98">
        <v>202.20450468337197</v>
      </c>
      <c r="E206" s="98">
        <v>30.938635021059884</v>
      </c>
      <c r="F206" s="99">
        <v>233.14313970443186</v>
      </c>
      <c r="G206" s="98"/>
      <c r="H206" s="98">
        <v>30.938635021059884</v>
      </c>
      <c r="I206" s="98">
        <v>76.243210821666594</v>
      </c>
      <c r="J206" s="98">
        <v>107.18184584272647</v>
      </c>
      <c r="K206" s="98"/>
      <c r="L206" s="100">
        <v>230.93638528981421</v>
      </c>
      <c r="M206" s="100">
        <v>338.1182311325407</v>
      </c>
    </row>
    <row r="207" spans="1:13" s="81" customFormat="1" ht="12" x14ac:dyDescent="0.25">
      <c r="A207" s="96">
        <v>213</v>
      </c>
      <c r="B207" s="103" t="s">
        <v>18</v>
      </c>
      <c r="C207" s="98">
        <v>378.52301486308596</v>
      </c>
      <c r="D207" s="98">
        <v>87.187062089064014</v>
      </c>
      <c r="E207" s="98">
        <v>18.92644223586105</v>
      </c>
      <c r="F207" s="99">
        <v>106.11350432492506</v>
      </c>
      <c r="G207" s="98"/>
      <c r="H207" s="98">
        <v>18.92644223586105</v>
      </c>
      <c r="I207" s="98">
        <v>34.003930105221272</v>
      </c>
      <c r="J207" s="98">
        <v>52.930372341082318</v>
      </c>
      <c r="K207" s="98"/>
      <c r="L207" s="100">
        <v>219.47913819707861</v>
      </c>
      <c r="M207" s="100">
        <v>272.40951053816093</v>
      </c>
    </row>
    <row r="208" spans="1:13" s="81" customFormat="1" ht="12" x14ac:dyDescent="0.25">
      <c r="A208" s="96">
        <v>214</v>
      </c>
      <c r="B208" s="103" t="s">
        <v>359</v>
      </c>
      <c r="C208" s="98">
        <v>1341.1747888070097</v>
      </c>
      <c r="D208" s="98">
        <v>398.83526961643202</v>
      </c>
      <c r="E208" s="98">
        <v>70.207465959647081</v>
      </c>
      <c r="F208" s="99">
        <v>469.04273557607911</v>
      </c>
      <c r="G208" s="98"/>
      <c r="H208" s="98">
        <v>70.207465959647081</v>
      </c>
      <c r="I208" s="98">
        <v>185.63612499710499</v>
      </c>
      <c r="J208" s="98">
        <v>255.84359095675205</v>
      </c>
      <c r="K208" s="98"/>
      <c r="L208" s="100">
        <v>616.28846227417853</v>
      </c>
      <c r="M208" s="100">
        <v>872.13205323093052</v>
      </c>
    </row>
    <row r="209" spans="1:13" s="81" customFormat="1" ht="36" x14ac:dyDescent="0.25">
      <c r="A209" s="96">
        <v>215</v>
      </c>
      <c r="B209" s="104" t="s">
        <v>19</v>
      </c>
      <c r="C209" s="98">
        <v>615.58091333155301</v>
      </c>
      <c r="D209" s="98">
        <v>187.82592932698802</v>
      </c>
      <c r="E209" s="98">
        <v>31.849032559990871</v>
      </c>
      <c r="F209" s="99">
        <v>219.67496188697888</v>
      </c>
      <c r="G209" s="98"/>
      <c r="H209" s="98">
        <v>31.849032559990871</v>
      </c>
      <c r="I209" s="98">
        <v>56.206525134639818</v>
      </c>
      <c r="J209" s="98">
        <v>88.055557694630693</v>
      </c>
      <c r="K209" s="98"/>
      <c r="L209" s="100">
        <v>307.85039374994346</v>
      </c>
      <c r="M209" s="100">
        <v>395.90595144457416</v>
      </c>
    </row>
    <row r="210" spans="1:13" s="81" customFormat="1" ht="12" x14ac:dyDescent="0.25">
      <c r="A210" s="96">
        <v>216</v>
      </c>
      <c r="B210" s="104" t="s">
        <v>360</v>
      </c>
      <c r="C210" s="98">
        <v>213.84357459047692</v>
      </c>
      <c r="D210" s="98">
        <v>33.764775156108009</v>
      </c>
      <c r="E210" s="98">
        <v>11.254924982231358</v>
      </c>
      <c r="F210" s="99">
        <v>45.019700138339367</v>
      </c>
      <c r="G210" s="98"/>
      <c r="H210" s="98">
        <v>11.254924982231358</v>
      </c>
      <c r="I210" s="98">
        <v>22.509849964462717</v>
      </c>
      <c r="J210" s="98">
        <v>33.764774946694075</v>
      </c>
      <c r="K210" s="98"/>
      <c r="L210" s="100">
        <v>135.05909950544347</v>
      </c>
      <c r="M210" s="100">
        <v>168.82387445213755</v>
      </c>
    </row>
    <row r="211" spans="1:13" s="81" customFormat="1" ht="24" x14ac:dyDescent="0.25">
      <c r="A211" s="96">
        <v>222</v>
      </c>
      <c r="B211" s="104" t="s">
        <v>418</v>
      </c>
      <c r="C211" s="98">
        <v>16310.067225177672</v>
      </c>
      <c r="D211" s="98">
        <v>2833.2700919180515</v>
      </c>
      <c r="E211" s="98">
        <v>730.84006585084967</v>
      </c>
      <c r="F211" s="99">
        <v>3564.1101577689014</v>
      </c>
      <c r="G211" s="98"/>
      <c r="H211" s="98">
        <v>733.22468121612883</v>
      </c>
      <c r="I211" s="98">
        <v>1357.8127927778994</v>
      </c>
      <c r="J211" s="98">
        <v>2091.037473994028</v>
      </c>
      <c r="K211" s="98"/>
      <c r="L211" s="100">
        <v>10654.919593414743</v>
      </c>
      <c r="M211" s="100">
        <v>12745.95706740877</v>
      </c>
    </row>
    <row r="212" spans="1:13" s="81" customFormat="1" ht="12" x14ac:dyDescent="0.25">
      <c r="A212" s="96">
        <v>229</v>
      </c>
      <c r="B212" s="104" t="s">
        <v>328</v>
      </c>
      <c r="C212" s="98">
        <v>1616.941710676067</v>
      </c>
      <c r="D212" s="98">
        <v>176.49231815210399</v>
      </c>
      <c r="E212" s="98">
        <v>88.24615944671072</v>
      </c>
      <c r="F212" s="99">
        <v>264.73847759881471</v>
      </c>
      <c r="G212" s="98"/>
      <c r="H212" s="98">
        <v>88.24615944671072</v>
      </c>
      <c r="I212" s="98">
        <v>137.5733188934214</v>
      </c>
      <c r="J212" s="98">
        <v>225.81947834013212</v>
      </c>
      <c r="K212" s="98"/>
      <c r="L212" s="100">
        <v>1126.3837547371202</v>
      </c>
      <c r="M212" s="100">
        <v>1352.2032330772522</v>
      </c>
    </row>
    <row r="213" spans="1:13" s="81" customFormat="1" ht="24" x14ac:dyDescent="0.25">
      <c r="A213" s="96">
        <v>231</v>
      </c>
      <c r="B213" s="104" t="s">
        <v>22</v>
      </c>
      <c r="C213" s="98">
        <v>99.928141712152353</v>
      </c>
      <c r="D213" s="98">
        <v>44.967663481355999</v>
      </c>
      <c r="E213" s="98">
        <v>4.9964070732523798</v>
      </c>
      <c r="F213" s="99">
        <v>49.964070554608377</v>
      </c>
      <c r="G213" s="98"/>
      <c r="H213" s="98">
        <v>4.9964070732523798</v>
      </c>
      <c r="I213" s="98">
        <v>4.9964070732523798</v>
      </c>
      <c r="J213" s="98">
        <v>9.9928141465047595</v>
      </c>
      <c r="K213" s="98"/>
      <c r="L213" s="100">
        <v>39.971257011039214</v>
      </c>
      <c r="M213" s="100">
        <v>49.96407115754397</v>
      </c>
    </row>
    <row r="214" spans="1:13" s="81" customFormat="1" ht="12" x14ac:dyDescent="0.25">
      <c r="A214" s="96">
        <v>242</v>
      </c>
      <c r="B214" s="104" t="s">
        <v>547</v>
      </c>
      <c r="C214" s="98">
        <v>224.43212400594072</v>
      </c>
      <c r="D214" s="98">
        <v>74.810708313695983</v>
      </c>
      <c r="E214" s="98">
        <v>12.468451325532859</v>
      </c>
      <c r="F214" s="99">
        <v>87.279159639228837</v>
      </c>
      <c r="G214" s="98"/>
      <c r="H214" s="98">
        <v>12.468451325532859</v>
      </c>
      <c r="I214" s="98">
        <v>37.405353976598576</v>
      </c>
      <c r="J214" s="98">
        <v>49.873805302131437</v>
      </c>
      <c r="K214" s="98"/>
      <c r="L214" s="100">
        <v>87.279159064580455</v>
      </c>
      <c r="M214" s="100">
        <v>137.1529643667119</v>
      </c>
    </row>
    <row r="215" spans="1:13" s="81" customFormat="1" ht="12" x14ac:dyDescent="0.25">
      <c r="A215" s="96">
        <v>243</v>
      </c>
      <c r="B215" s="104" t="s">
        <v>548</v>
      </c>
      <c r="C215" s="98">
        <v>296.12558193877351</v>
      </c>
      <c r="D215" s="98">
        <v>34.146859636440006</v>
      </c>
      <c r="E215" s="98">
        <v>12.839132138861096</v>
      </c>
      <c r="F215" s="99">
        <v>46.985991775301102</v>
      </c>
      <c r="G215" s="98"/>
      <c r="H215" s="98">
        <v>15.941823688795662</v>
      </c>
      <c r="I215" s="98">
        <v>36.399660058199622</v>
      </c>
      <c r="J215" s="98">
        <v>52.34148374699528</v>
      </c>
      <c r="K215" s="98"/>
      <c r="L215" s="100">
        <v>196.79810641647714</v>
      </c>
      <c r="M215" s="100">
        <v>249.13959016347241</v>
      </c>
    </row>
    <row r="216" spans="1:13" s="81" customFormat="1" ht="12" x14ac:dyDescent="0.25">
      <c r="A216" s="96">
        <v>244</v>
      </c>
      <c r="B216" s="103" t="s">
        <v>549</v>
      </c>
      <c r="C216" s="98">
        <v>930.61008321110432</v>
      </c>
      <c r="D216" s="98">
        <v>170.701170640752</v>
      </c>
      <c r="E216" s="98">
        <v>42.687835097359198</v>
      </c>
      <c r="F216" s="99">
        <v>213.38900573811119</v>
      </c>
      <c r="G216" s="98"/>
      <c r="H216" s="98">
        <v>47.50293244600681</v>
      </c>
      <c r="I216" s="98">
        <v>113.9978047717868</v>
      </c>
      <c r="J216" s="98">
        <v>161.50073721779361</v>
      </c>
      <c r="K216" s="98"/>
      <c r="L216" s="100">
        <v>555.72034025519952</v>
      </c>
      <c r="M216" s="100">
        <v>717.2210774729931</v>
      </c>
    </row>
    <row r="217" spans="1:13" s="81" customFormat="1" ht="12" x14ac:dyDescent="0.25">
      <c r="A217" s="96">
        <v>245</v>
      </c>
      <c r="B217" s="103" t="s">
        <v>550</v>
      </c>
      <c r="C217" s="98">
        <v>487.44702136957648</v>
      </c>
      <c r="D217" s="98">
        <v>115.21014286171201</v>
      </c>
      <c r="E217" s="98">
        <v>25.789866855570857</v>
      </c>
      <c r="F217" s="99">
        <v>141.00000971728286</v>
      </c>
      <c r="G217" s="98"/>
      <c r="H217" s="98">
        <v>25.789866855570857</v>
      </c>
      <c r="I217" s="98">
        <v>50.072381724879719</v>
      </c>
      <c r="J217" s="98">
        <v>75.862248580450569</v>
      </c>
      <c r="K217" s="98"/>
      <c r="L217" s="100">
        <v>270.58476307184304</v>
      </c>
      <c r="M217" s="100">
        <v>346.44701165229361</v>
      </c>
    </row>
    <row r="218" spans="1:13" s="81" customFormat="1" ht="12" x14ac:dyDescent="0.25">
      <c r="A218" s="96">
        <v>249</v>
      </c>
      <c r="B218" s="103" t="s">
        <v>424</v>
      </c>
      <c r="C218" s="98">
        <v>370.53878921940736</v>
      </c>
      <c r="D218" s="98">
        <v>19.410347949491999</v>
      </c>
      <c r="E218" s="98">
        <v>19.363441538653316</v>
      </c>
      <c r="F218" s="99">
        <v>38.773789488145312</v>
      </c>
      <c r="G218" s="98"/>
      <c r="H218" s="98">
        <v>19.363441538653316</v>
      </c>
      <c r="I218" s="98">
        <v>25.522960267630513</v>
      </c>
      <c r="J218" s="98">
        <v>44.886401806283828</v>
      </c>
      <c r="K218" s="98"/>
      <c r="L218" s="100">
        <v>286.87859792497818</v>
      </c>
      <c r="M218" s="100">
        <v>331.76499973126204</v>
      </c>
    </row>
    <row r="219" spans="1:13" s="81" customFormat="1" ht="12" x14ac:dyDescent="0.25">
      <c r="A219" s="96">
        <v>251</v>
      </c>
      <c r="B219" s="103" t="s">
        <v>551</v>
      </c>
      <c r="C219" s="98">
        <v>314.62880660722595</v>
      </c>
      <c r="D219" s="98">
        <v>18.024563164067999</v>
      </c>
      <c r="E219" s="98">
        <v>8.2627108526930861</v>
      </c>
      <c r="F219" s="99">
        <v>26.287274016761085</v>
      </c>
      <c r="G219" s="98"/>
      <c r="H219" s="98">
        <v>16.124531371878071</v>
      </c>
      <c r="I219" s="98">
        <v>32.249062743756141</v>
      </c>
      <c r="J219" s="98">
        <v>48.373594115634212</v>
      </c>
      <c r="K219" s="98"/>
      <c r="L219" s="100">
        <v>239.96793847483065</v>
      </c>
      <c r="M219" s="100">
        <v>288.34153259046485</v>
      </c>
    </row>
    <row r="220" spans="1:13" s="81" customFormat="1" ht="12" x14ac:dyDescent="0.25">
      <c r="A220" s="96">
        <v>253</v>
      </c>
      <c r="B220" s="103" t="s">
        <v>552</v>
      </c>
      <c r="C220" s="98">
        <v>79.584314373462362</v>
      </c>
      <c r="D220" s="98">
        <v>16.75459213776</v>
      </c>
      <c r="E220" s="98">
        <v>4.1886481223689271</v>
      </c>
      <c r="F220" s="99">
        <v>20.943240260128928</v>
      </c>
      <c r="G220" s="98"/>
      <c r="H220" s="98">
        <v>4.1886481223689271</v>
      </c>
      <c r="I220" s="98">
        <v>4.1886481223689271</v>
      </c>
      <c r="J220" s="98">
        <v>8.3772962447378543</v>
      </c>
      <c r="K220" s="98"/>
      <c r="L220" s="100">
        <v>50.263777868595575</v>
      </c>
      <c r="M220" s="100">
        <v>58.641074113333431</v>
      </c>
    </row>
    <row r="221" spans="1:13" s="81" customFormat="1" ht="12" x14ac:dyDescent="0.25">
      <c r="A221" s="96">
        <v>259</v>
      </c>
      <c r="B221" s="103" t="s">
        <v>553</v>
      </c>
      <c r="C221" s="98">
        <v>76.274354762017097</v>
      </c>
      <c r="D221" s="98">
        <v>6.4644323561880004</v>
      </c>
      <c r="E221" s="98">
        <v>4.1280666924017622</v>
      </c>
      <c r="F221" s="99">
        <v>10.592499048589762</v>
      </c>
      <c r="G221" s="98"/>
      <c r="H221" s="98">
        <v>4.1280666924017622</v>
      </c>
      <c r="I221" s="98">
        <v>5.6264926819549368</v>
      </c>
      <c r="J221" s="98">
        <v>9.754559374356699</v>
      </c>
      <c r="K221" s="98"/>
      <c r="L221" s="100">
        <v>55.927296339070637</v>
      </c>
      <c r="M221" s="100">
        <v>65.681855713427339</v>
      </c>
    </row>
    <row r="222" spans="1:13" s="81" customFormat="1" ht="12" x14ac:dyDescent="0.25">
      <c r="A222" s="96">
        <v>260</v>
      </c>
      <c r="B222" s="103" t="s">
        <v>554</v>
      </c>
      <c r="C222" s="98">
        <v>9.7608852000000006</v>
      </c>
      <c r="D222" s="98">
        <v>1.4641327800000001</v>
      </c>
      <c r="E222" s="98">
        <v>0.48804425404019747</v>
      </c>
      <c r="F222" s="99">
        <v>1.9521770340401976</v>
      </c>
      <c r="G222" s="98"/>
      <c r="H222" s="98">
        <v>0.48804425404019747</v>
      </c>
      <c r="I222" s="98">
        <v>0.97608850808039493</v>
      </c>
      <c r="J222" s="98">
        <v>1.4641327621205924</v>
      </c>
      <c r="K222" s="98"/>
      <c r="L222" s="100">
        <v>6.3445754038392108</v>
      </c>
      <c r="M222" s="100">
        <v>7.8087081659598034</v>
      </c>
    </row>
    <row r="223" spans="1:13" s="81" customFormat="1" ht="12" x14ac:dyDescent="0.25">
      <c r="A223" s="96">
        <v>261</v>
      </c>
      <c r="B223" s="103" t="s">
        <v>555</v>
      </c>
      <c r="C223" s="98">
        <v>4482.7479282695258</v>
      </c>
      <c r="D223" s="98">
        <v>0</v>
      </c>
      <c r="E223" s="98">
        <v>53.503803757548098</v>
      </c>
      <c r="F223" s="99">
        <v>53.503803757548098</v>
      </c>
      <c r="G223" s="98"/>
      <c r="H223" s="98">
        <v>235.93410148624284</v>
      </c>
      <c r="I223" s="98">
        <v>471.86820297248568</v>
      </c>
      <c r="J223" s="98">
        <v>707.80230445872849</v>
      </c>
      <c r="K223" s="98"/>
      <c r="L223" s="100">
        <v>3721.4418200532496</v>
      </c>
      <c r="M223" s="100">
        <v>4429.244124511978</v>
      </c>
    </row>
    <row r="224" spans="1:13" s="81" customFormat="1" ht="12" x14ac:dyDescent="0.25">
      <c r="A224" s="96">
        <v>273</v>
      </c>
      <c r="B224" s="103" t="s">
        <v>556</v>
      </c>
      <c r="C224" s="98">
        <v>97.422118261486389</v>
      </c>
      <c r="D224" s="98">
        <v>0</v>
      </c>
      <c r="E224" s="98">
        <v>0</v>
      </c>
      <c r="F224" s="99">
        <v>0</v>
      </c>
      <c r="G224" s="98"/>
      <c r="H224" s="98">
        <v>5.1274799063230194</v>
      </c>
      <c r="I224" s="98">
        <v>10.254959812646039</v>
      </c>
      <c r="J224" s="98">
        <v>15.382439718969058</v>
      </c>
      <c r="K224" s="98"/>
      <c r="L224" s="100">
        <v>82.039678542517336</v>
      </c>
      <c r="M224" s="100">
        <v>97.422118261486389</v>
      </c>
    </row>
    <row r="225" spans="1:13" s="81" customFormat="1" ht="24" x14ac:dyDescent="0.25">
      <c r="A225" s="96">
        <v>274</v>
      </c>
      <c r="B225" s="104" t="s">
        <v>26</v>
      </c>
      <c r="C225" s="98">
        <v>731.58593705915018</v>
      </c>
      <c r="D225" s="98">
        <v>7.9237916429999995</v>
      </c>
      <c r="E225" s="98">
        <v>10.435933200127906</v>
      </c>
      <c r="F225" s="99">
        <v>18.359724843127907</v>
      </c>
      <c r="G225" s="98"/>
      <c r="H225" s="98">
        <v>38.300010331354791</v>
      </c>
      <c r="I225" s="98">
        <v>70.442124952942194</v>
      </c>
      <c r="J225" s="98">
        <v>108.74213528429698</v>
      </c>
      <c r="K225" s="98"/>
      <c r="L225" s="100">
        <v>604.48407693172533</v>
      </c>
      <c r="M225" s="100">
        <v>713.2262122160223</v>
      </c>
    </row>
    <row r="226" spans="1:13" s="81" customFormat="1" ht="12" x14ac:dyDescent="0.25">
      <c r="A226" s="96">
        <v>280</v>
      </c>
      <c r="B226" s="104" t="s">
        <v>557</v>
      </c>
      <c r="C226" s="98">
        <v>9.3446757664480966</v>
      </c>
      <c r="D226" s="98">
        <v>0</v>
      </c>
      <c r="E226" s="98">
        <v>0</v>
      </c>
      <c r="F226" s="99">
        <v>0</v>
      </c>
      <c r="G226" s="98"/>
      <c r="H226" s="98">
        <v>0.49182504503752594</v>
      </c>
      <c r="I226" s="98">
        <v>0.98365009007505189</v>
      </c>
      <c r="J226" s="98">
        <v>1.4754751351125779</v>
      </c>
      <c r="K226" s="98"/>
      <c r="L226" s="100">
        <v>7.8692006313355183</v>
      </c>
      <c r="M226" s="100">
        <v>9.3446757664480966</v>
      </c>
    </row>
    <row r="227" spans="1:13" s="81" customFormat="1" ht="24" x14ac:dyDescent="0.25">
      <c r="A227" s="96">
        <v>294</v>
      </c>
      <c r="B227" s="104" t="s">
        <v>450</v>
      </c>
      <c r="C227" s="98">
        <v>594.11327274657287</v>
      </c>
      <c r="D227" s="98">
        <v>13.22761536288</v>
      </c>
      <c r="E227" s="98">
        <v>22.650526569991577</v>
      </c>
      <c r="F227" s="99">
        <v>35.878141932871578</v>
      </c>
      <c r="G227" s="98"/>
      <c r="H227" s="98">
        <v>31.166649103057964</v>
      </c>
      <c r="I227" s="98">
        <v>62.333298206115927</v>
      </c>
      <c r="J227" s="98">
        <v>93.499947309173891</v>
      </c>
      <c r="K227" s="98"/>
      <c r="L227" s="100">
        <v>464.73518350452741</v>
      </c>
      <c r="M227" s="100">
        <v>558.23513081370129</v>
      </c>
    </row>
    <row r="228" spans="1:13" s="81" customFormat="1" ht="12" x14ac:dyDescent="0.25">
      <c r="A228" s="96">
        <v>305</v>
      </c>
      <c r="B228" s="103" t="s">
        <v>454</v>
      </c>
      <c r="C228" s="98">
        <v>50.796775665902835</v>
      </c>
      <c r="D228" s="98">
        <v>0</v>
      </c>
      <c r="E228" s="98">
        <v>2.5398387105703413</v>
      </c>
      <c r="F228" s="99">
        <v>2.5398387105703413</v>
      </c>
      <c r="G228" s="98"/>
      <c r="H228" s="98">
        <v>2.5398387105703413</v>
      </c>
      <c r="I228" s="98">
        <v>5.0796774211406825</v>
      </c>
      <c r="J228" s="98">
        <v>7.6195161317110234</v>
      </c>
      <c r="K228" s="98"/>
      <c r="L228" s="100">
        <v>40.637420823621468</v>
      </c>
      <c r="M228" s="100">
        <v>48.256936955332492</v>
      </c>
    </row>
    <row r="229" spans="1:13" s="81" customFormat="1" thickBot="1" x14ac:dyDescent="0.3">
      <c r="A229" s="110">
        <v>306</v>
      </c>
      <c r="B229" s="111" t="s">
        <v>558</v>
      </c>
      <c r="C229" s="112">
        <v>14.390591445569918</v>
      </c>
      <c r="D229" s="112">
        <v>0</v>
      </c>
      <c r="E229" s="112">
        <v>0</v>
      </c>
      <c r="F229" s="113">
        <v>0</v>
      </c>
      <c r="G229" s="112"/>
      <c r="H229" s="112">
        <v>0.75739954604562409</v>
      </c>
      <c r="I229" s="112">
        <v>1.5147990920912486</v>
      </c>
      <c r="J229" s="112">
        <v>2.2721986381368726</v>
      </c>
      <c r="K229" s="112"/>
      <c r="L229" s="114">
        <v>12.118392807433045</v>
      </c>
      <c r="M229" s="114">
        <v>14.390591445569918</v>
      </c>
    </row>
    <row r="230" spans="1:13" s="81" customFormat="1" ht="15" customHeight="1" x14ac:dyDescent="0.25">
      <c r="A230" s="5" t="s">
        <v>559</v>
      </c>
      <c r="B230" s="103"/>
      <c r="C230" s="98"/>
      <c r="D230" s="98"/>
      <c r="E230" s="98"/>
      <c r="F230" s="99"/>
      <c r="G230" s="98"/>
      <c r="H230" s="98"/>
      <c r="I230" s="98"/>
      <c r="J230" s="98"/>
      <c r="K230" s="98"/>
      <c r="L230" s="100"/>
      <c r="M230" s="100"/>
    </row>
    <row r="231" spans="1:13" s="81" customFormat="1" ht="15" customHeight="1" x14ac:dyDescent="0.25">
      <c r="A231" s="5" t="s">
        <v>560</v>
      </c>
      <c r="B231" s="5"/>
      <c r="C231" s="5"/>
      <c r="D231" s="5"/>
      <c r="E231" s="5"/>
      <c r="F231" s="5"/>
      <c r="G231" s="5"/>
      <c r="H231" s="5"/>
      <c r="I231" s="5"/>
      <c r="J231" s="98"/>
      <c r="K231" s="5"/>
      <c r="L231" s="5"/>
      <c r="M231" s="5"/>
    </row>
    <row r="232" spans="1:13" s="81" customFormat="1" ht="15" customHeight="1" x14ac:dyDescent="0.25">
      <c r="A232" s="5" t="s">
        <v>449</v>
      </c>
      <c r="B232" s="5"/>
      <c r="C232" s="5"/>
      <c r="D232" s="5"/>
      <c r="E232" s="5"/>
      <c r="F232" s="5"/>
      <c r="G232" s="5"/>
      <c r="H232" s="5"/>
      <c r="I232" s="98"/>
      <c r="J232" s="98"/>
      <c r="K232" s="5"/>
      <c r="L232" s="5"/>
      <c r="M232" s="5"/>
    </row>
    <row r="233" spans="1:13" s="81" customFormat="1" ht="15" customHeight="1" x14ac:dyDescent="0.25">
      <c r="A233" s="149" t="s">
        <v>561</v>
      </c>
      <c r="B233" s="149"/>
      <c r="C233" s="149"/>
      <c r="D233" s="149"/>
      <c r="E233" s="149"/>
      <c r="F233" s="149"/>
      <c r="G233" s="149"/>
      <c r="H233" s="149"/>
      <c r="I233" s="149"/>
      <c r="J233" s="149"/>
      <c r="K233" s="149"/>
      <c r="L233" s="149"/>
      <c r="M233" s="149"/>
    </row>
    <row r="234" spans="1:13" s="81" customFormat="1" ht="15" customHeight="1" x14ac:dyDescent="0.25">
      <c r="A234" s="149"/>
      <c r="B234" s="149"/>
      <c r="C234" s="149"/>
      <c r="D234" s="149"/>
      <c r="E234" s="149"/>
      <c r="F234" s="149"/>
      <c r="G234" s="149"/>
      <c r="H234" s="149"/>
      <c r="I234" s="149"/>
      <c r="J234" s="149"/>
      <c r="K234" s="149"/>
      <c r="L234" s="149"/>
      <c r="M234" s="149"/>
    </row>
    <row r="235" spans="1:13" s="81" customFormat="1" ht="15" customHeight="1" x14ac:dyDescent="0.25">
      <c r="A235" s="105" t="s">
        <v>422</v>
      </c>
      <c r="B235" s="106"/>
      <c r="C235" s="106"/>
      <c r="D235" s="106"/>
      <c r="E235" s="106"/>
      <c r="F235" s="106"/>
      <c r="G235" s="106"/>
      <c r="H235" s="106"/>
      <c r="I235" s="106"/>
      <c r="J235" s="106"/>
      <c r="K235" s="106"/>
      <c r="L235" s="106"/>
      <c r="M235" s="106"/>
    </row>
    <row r="236" spans="1:13" s="81" customFormat="1" ht="15" customHeight="1" x14ac:dyDescent="0.25">
      <c r="A236" s="105" t="s">
        <v>122</v>
      </c>
      <c r="B236" s="106"/>
      <c r="C236" s="106"/>
      <c r="D236" s="106"/>
      <c r="E236" s="106"/>
      <c r="F236" s="106"/>
      <c r="G236" s="106"/>
      <c r="H236" s="106"/>
      <c r="I236" s="106"/>
      <c r="J236" s="106"/>
      <c r="K236" s="106"/>
      <c r="L236" s="106"/>
      <c r="M236" s="106"/>
    </row>
    <row r="237" spans="1:13" s="3" customFormat="1" ht="15" customHeight="1" x14ac:dyDescent="0.25">
      <c r="A237" s="88"/>
      <c r="B237" s="71"/>
      <c r="C237" s="89"/>
      <c r="D237" s="71"/>
      <c r="E237" s="71"/>
      <c r="F237" s="71"/>
      <c r="G237" s="71"/>
      <c r="H237" s="71"/>
      <c r="I237" s="71"/>
      <c r="J237" s="71"/>
      <c r="K237" s="71"/>
      <c r="L237" s="71"/>
      <c r="M237" s="71"/>
    </row>
    <row r="238" spans="1:13" s="3" customFormat="1" ht="15" customHeight="1" x14ac:dyDescent="0.25"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</row>
    <row r="239" spans="1:13" s="3" customFormat="1" ht="15" customHeight="1" x14ac:dyDescent="0.25"/>
    <row r="240" spans="1:13" s="3" customFormat="1" ht="15" customHeight="1" x14ac:dyDescent="0.25"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</row>
    <row r="241" spans="1:13" s="3" customFormat="1" ht="15" customHeight="1" x14ac:dyDescent="0.25"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</row>
    <row r="242" spans="1:13" s="3" customFormat="1" ht="15" customHeight="1" x14ac:dyDescent="0.25"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</row>
    <row r="243" spans="1:13" s="3" customFormat="1" ht="15" customHeight="1" x14ac:dyDescent="0.25"/>
    <row r="244" spans="1:13" s="3" customFormat="1" ht="15" customHeight="1" x14ac:dyDescent="0.25"/>
    <row r="245" spans="1:13" s="3" customFormat="1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</row>
    <row r="246" spans="1:13" s="3" customFormat="1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</row>
    <row r="247" spans="1:13" s="3" customFormat="1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</row>
    <row r="248" spans="1:13" s="3" customFormat="1" x14ac:dyDescent="0.25"/>
    <row r="249" spans="1:13" s="3" customFormat="1" x14ac:dyDescent="0.25"/>
    <row r="250" spans="1:13" s="3" customFormat="1" x14ac:dyDescent="0.25"/>
    <row r="251" spans="1:13" s="3" customFormat="1" x14ac:dyDescent="0.25"/>
    <row r="252" spans="1:13" s="3" customFormat="1" x14ac:dyDescent="0.25"/>
    <row r="253" spans="1:13" s="3" customFormat="1" x14ac:dyDescent="0.25"/>
    <row r="254" spans="1:13" s="3" customFormat="1" x14ac:dyDescent="0.25">
      <c r="B254" s="42"/>
    </row>
    <row r="255" spans="1:13" s="3" customFormat="1" x14ac:dyDescent="0.25"/>
    <row r="256" spans="1:13" s="3" customFormat="1" x14ac:dyDescent="0.25"/>
    <row r="257" s="3" customFormat="1" x14ac:dyDescent="0.25"/>
    <row r="258" s="3" customFormat="1" x14ac:dyDescent="0.25"/>
    <row r="259" s="3" customFormat="1" x14ac:dyDescent="0.25"/>
    <row r="260" s="3" customFormat="1" x14ac:dyDescent="0.25"/>
    <row r="261" s="3" customFormat="1" x14ac:dyDescent="0.25"/>
    <row r="262" s="3" customFormat="1" x14ac:dyDescent="0.25"/>
    <row r="263" s="3" customFormat="1" x14ac:dyDescent="0.25"/>
    <row r="264" s="3" customFormat="1" x14ac:dyDescent="0.25"/>
    <row r="265" s="3" customFormat="1" x14ac:dyDescent="0.25"/>
    <row r="266" s="3" customFormat="1" x14ac:dyDescent="0.25"/>
    <row r="267" s="3" customFormat="1" x14ac:dyDescent="0.25"/>
    <row r="268" s="3" customFormat="1" x14ac:dyDescent="0.25"/>
    <row r="269" s="3" customFormat="1" x14ac:dyDescent="0.25"/>
    <row r="270" s="3" customFormat="1" x14ac:dyDescent="0.25"/>
    <row r="271" s="3" customFormat="1" x14ac:dyDescent="0.25"/>
    <row r="272" s="3" customFormat="1" x14ac:dyDescent="0.25"/>
    <row r="273" s="3" customFormat="1" x14ac:dyDescent="0.25"/>
    <row r="274" s="3" customFormat="1" x14ac:dyDescent="0.25"/>
    <row r="275" s="3" customFormat="1" x14ac:dyDescent="0.25"/>
    <row r="276" s="3" customFormat="1" x14ac:dyDescent="0.25"/>
    <row r="277" s="3" customFormat="1" x14ac:dyDescent="0.25"/>
    <row r="278" s="3" customFormat="1" x14ac:dyDescent="0.25"/>
    <row r="279" s="3" customFormat="1" x14ac:dyDescent="0.25"/>
    <row r="280" s="3" customFormat="1" x14ac:dyDescent="0.25"/>
    <row r="281" s="3" customFormat="1" x14ac:dyDescent="0.25"/>
    <row r="282" s="3" customFormat="1" x14ac:dyDescent="0.25"/>
    <row r="283" s="3" customFormat="1" x14ac:dyDescent="0.25"/>
    <row r="284" s="3" customFormat="1" x14ac:dyDescent="0.25"/>
    <row r="285" s="3" customFormat="1" x14ac:dyDescent="0.25"/>
    <row r="286" s="3" customFormat="1" x14ac:dyDescent="0.25"/>
    <row r="287" s="3" customFormat="1" x14ac:dyDescent="0.25"/>
    <row r="288" s="3" customFormat="1" x14ac:dyDescent="0.25"/>
    <row r="289" s="3" customFormat="1" x14ac:dyDescent="0.25"/>
    <row r="290" s="3" customFormat="1" x14ac:dyDescent="0.25"/>
    <row r="291" s="3" customFormat="1" x14ac:dyDescent="0.25"/>
    <row r="292" s="3" customFormat="1" x14ac:dyDescent="0.25"/>
    <row r="293" s="3" customFormat="1" x14ac:dyDescent="0.25"/>
    <row r="294" s="3" customFormat="1" x14ac:dyDescent="0.25"/>
    <row r="295" s="3" customFormat="1" x14ac:dyDescent="0.25"/>
    <row r="296" s="3" customFormat="1" x14ac:dyDescent="0.25"/>
    <row r="297" s="3" customFormat="1" x14ac:dyDescent="0.25"/>
    <row r="298" s="3" customFormat="1" x14ac:dyDescent="0.25"/>
    <row r="299" s="3" customFormat="1" x14ac:dyDescent="0.25"/>
    <row r="317" spans="1:1" x14ac:dyDescent="0.25">
      <c r="A317" s="13"/>
    </row>
  </sheetData>
  <mergeCells count="10">
    <mergeCell ref="A1:D1"/>
    <mergeCell ref="A233:M234"/>
    <mergeCell ref="A2:M2"/>
    <mergeCell ref="A3:M3"/>
    <mergeCell ref="A8:A10"/>
    <mergeCell ref="B8:B10"/>
    <mergeCell ref="C8:C9"/>
    <mergeCell ref="D8:F8"/>
    <mergeCell ref="H8:J8"/>
    <mergeCell ref="L8:M8"/>
  </mergeCells>
  <printOptions horizontalCentered="1"/>
  <pageMargins left="0.23622047244094491" right="0.23622047244094491" top="0.59055118110236227" bottom="0" header="0" footer="0"/>
  <pageSetup scale="55" fitToHeight="6" orientation="landscape" r:id="rId1"/>
  <headerFooter scaleWithDoc="0" alignWithMargins="0">
    <oddHeader xml:space="preserve">&amp;L
</oddHeader>
  </headerFooter>
  <ignoredErrors>
    <ignoredError sqref="C10: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P314"/>
  <sheetViews>
    <sheetView showGridLines="0" zoomScale="90" zoomScaleNormal="90" zoomScaleSheetLayoutView="90" workbookViewId="0">
      <selection activeCell="D21" sqref="D21"/>
    </sheetView>
  </sheetViews>
  <sheetFormatPr baseColWidth="10" defaultColWidth="12.85546875" defaultRowHeight="11.25" x14ac:dyDescent="0.25"/>
  <cols>
    <col min="1" max="1" width="4.28515625" style="7" customWidth="1"/>
    <col min="2" max="2" width="5.7109375" style="7" customWidth="1"/>
    <col min="3" max="3" width="35.5703125" style="21" customWidth="1"/>
    <col min="4" max="4" width="10.5703125" style="7" bestFit="1" customWidth="1"/>
    <col min="5" max="5" width="15.28515625" style="7" customWidth="1"/>
    <col min="6" max="6" width="9" style="7" bestFit="1" customWidth="1"/>
    <col min="7" max="8" width="10.5703125" style="7" bestFit="1" customWidth="1"/>
    <col min="9" max="9" width="12" style="7" customWidth="1"/>
    <col min="10" max="10" width="0.85546875" style="7" customWidth="1"/>
    <col min="11" max="11" width="14.140625" style="7" customWidth="1"/>
    <col min="12" max="12" width="10.85546875" style="7" customWidth="1"/>
    <col min="13" max="13" width="14.42578125" style="9" bestFit="1" customWidth="1"/>
    <col min="14" max="14" width="26.5703125" style="6" customWidth="1"/>
    <col min="15" max="15" width="1.42578125" style="6" customWidth="1"/>
    <col min="16" max="242" width="11.42578125" style="6" customWidth="1"/>
    <col min="243" max="243" width="4.28515625" style="6" customWidth="1"/>
    <col min="244" max="244" width="4.85546875" style="6" customWidth="1"/>
    <col min="245" max="245" width="46.42578125" style="6" customWidth="1"/>
    <col min="246" max="16384" width="12.85546875" style="6"/>
  </cols>
  <sheetData>
    <row r="1" spans="1:16" ht="72" customHeight="1" x14ac:dyDescent="0.25">
      <c r="A1" s="148" t="s">
        <v>469</v>
      </c>
      <c r="B1" s="148"/>
      <c r="C1" s="148"/>
      <c r="D1" s="148"/>
      <c r="E1" s="64" t="s">
        <v>665</v>
      </c>
    </row>
    <row r="2" spans="1:16" ht="46.5" customHeight="1" x14ac:dyDescent="0.3">
      <c r="A2" s="150" t="s">
        <v>666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</row>
    <row r="3" spans="1:16" ht="26.25" customHeight="1" x14ac:dyDescent="0.25">
      <c r="A3" s="151" t="s">
        <v>562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</row>
    <row r="4" spans="1:16" s="35" customFormat="1" ht="17.100000000000001" customHeight="1" x14ac:dyDescent="0.25">
      <c r="A4" s="82" t="s">
        <v>363</v>
      </c>
      <c r="B4" s="68"/>
      <c r="C4" s="83"/>
      <c r="D4" s="68"/>
      <c r="E4" s="68"/>
      <c r="F4" s="68"/>
      <c r="G4" s="68"/>
      <c r="H4" s="68"/>
      <c r="I4" s="68"/>
      <c r="J4" s="68"/>
      <c r="K4" s="68"/>
      <c r="L4" s="68"/>
      <c r="M4" s="50"/>
    </row>
    <row r="5" spans="1:16" s="35" customFormat="1" ht="17.100000000000001" customHeight="1" x14ac:dyDescent="0.25">
      <c r="A5" s="82" t="s">
        <v>471</v>
      </c>
      <c r="B5" s="84"/>
      <c r="C5" s="85"/>
      <c r="D5" s="84"/>
      <c r="E5" s="84"/>
      <c r="F5" s="84"/>
      <c r="G5" s="84"/>
      <c r="H5" s="84"/>
      <c r="I5" s="84"/>
      <c r="J5" s="84"/>
      <c r="K5" s="84"/>
      <c r="L5" s="84"/>
      <c r="M5" s="50"/>
    </row>
    <row r="6" spans="1:16" s="35" customFormat="1" ht="17.100000000000001" customHeight="1" x14ac:dyDescent="0.25">
      <c r="A6" s="82" t="s">
        <v>165</v>
      </c>
      <c r="B6" s="68"/>
      <c r="C6" s="83"/>
      <c r="D6" s="68"/>
      <c r="E6" s="68"/>
      <c r="F6" s="68"/>
      <c r="G6" s="68"/>
      <c r="H6" s="68"/>
      <c r="I6" s="68"/>
      <c r="J6" s="68"/>
      <c r="K6" s="68"/>
      <c r="L6" s="68"/>
      <c r="M6" s="50"/>
    </row>
    <row r="7" spans="1:16" s="35" customFormat="1" ht="17.100000000000001" customHeight="1" x14ac:dyDescent="0.25">
      <c r="A7" s="82" t="s">
        <v>0</v>
      </c>
      <c r="B7" s="84"/>
      <c r="C7" s="85"/>
      <c r="D7" s="84"/>
      <c r="E7" s="84"/>
      <c r="F7" s="84"/>
      <c r="G7" s="84"/>
      <c r="H7" s="84"/>
      <c r="I7" s="84"/>
      <c r="J7" s="84"/>
      <c r="K7" s="84"/>
      <c r="L7" s="84"/>
      <c r="M7" s="50"/>
    </row>
    <row r="8" spans="1:16" s="35" customFormat="1" ht="17.100000000000001" customHeight="1" x14ac:dyDescent="0.25">
      <c r="A8" s="82" t="str">
        <f>'COMP PESOS_'!A7</f>
        <v>(Cifras en millones de pesos con un decimal a precios de 2015)    *_/</v>
      </c>
      <c r="B8" s="84"/>
      <c r="C8" s="85"/>
      <c r="D8" s="84"/>
      <c r="E8" s="84"/>
      <c r="F8" s="84"/>
      <c r="G8" s="84"/>
      <c r="H8" s="84"/>
      <c r="I8" s="84"/>
      <c r="J8" s="84"/>
      <c r="K8" s="84"/>
      <c r="L8" s="84"/>
      <c r="M8" s="50">
        <v>15.154199999999999</v>
      </c>
    </row>
    <row r="9" spans="1:16" s="32" customFormat="1" ht="36.75" customHeight="1" x14ac:dyDescent="0.25">
      <c r="A9" s="152" t="s">
        <v>448</v>
      </c>
      <c r="B9" s="154" t="s">
        <v>170</v>
      </c>
      <c r="C9" s="154"/>
      <c r="D9" s="158" t="s">
        <v>286</v>
      </c>
      <c r="E9" s="158"/>
      <c r="F9" s="158"/>
      <c r="G9" s="156" t="s">
        <v>287</v>
      </c>
      <c r="H9" s="158" t="s">
        <v>288</v>
      </c>
      <c r="I9" s="158"/>
      <c r="J9" s="86"/>
      <c r="K9" s="158" t="s">
        <v>289</v>
      </c>
      <c r="L9" s="158"/>
      <c r="M9" s="33"/>
    </row>
    <row r="10" spans="1:16" s="32" customFormat="1" ht="45.75" customHeight="1" x14ac:dyDescent="0.25">
      <c r="A10" s="152"/>
      <c r="B10" s="154"/>
      <c r="C10" s="154"/>
      <c r="D10" s="86" t="s">
        <v>433</v>
      </c>
      <c r="E10" s="86" t="s">
        <v>460</v>
      </c>
      <c r="F10" s="86" t="s">
        <v>32</v>
      </c>
      <c r="G10" s="156"/>
      <c r="H10" s="86" t="s">
        <v>290</v>
      </c>
      <c r="I10" s="86" t="s">
        <v>468</v>
      </c>
      <c r="J10" s="86"/>
      <c r="K10" s="86" t="s">
        <v>291</v>
      </c>
      <c r="L10" s="86" t="s">
        <v>292</v>
      </c>
      <c r="M10" s="33"/>
    </row>
    <row r="11" spans="1:16" s="4" customFormat="1" ht="17.100000000000001" customHeight="1" thickBot="1" x14ac:dyDescent="0.3">
      <c r="A11" s="153"/>
      <c r="B11" s="155"/>
      <c r="C11" s="155"/>
      <c r="D11" s="108" t="s">
        <v>33</v>
      </c>
      <c r="E11" s="108" t="s">
        <v>34</v>
      </c>
      <c r="F11" s="109" t="s">
        <v>293</v>
      </c>
      <c r="G11" s="108" t="s">
        <v>35</v>
      </c>
      <c r="H11" s="109" t="s">
        <v>294</v>
      </c>
      <c r="I11" s="109" t="s">
        <v>295</v>
      </c>
      <c r="J11" s="147"/>
      <c r="K11" s="108" t="s">
        <v>36</v>
      </c>
      <c r="L11" s="108" t="s">
        <v>37</v>
      </c>
      <c r="M11" s="11"/>
    </row>
    <row r="12" spans="1:16" s="32" customFormat="1" ht="14.25" x14ac:dyDescent="0.25">
      <c r="A12" s="159" t="s">
        <v>31</v>
      </c>
      <c r="B12" s="159"/>
      <c r="C12" s="159"/>
      <c r="D12" s="124">
        <v>566574.02074272605</v>
      </c>
      <c r="E12" s="124">
        <v>563117.38956618903</v>
      </c>
      <c r="F12" s="125">
        <v>-0.61009348293197263</v>
      </c>
      <c r="G12" s="124">
        <v>550444.25850225554</v>
      </c>
      <c r="H12" s="124">
        <v>398831.35911416507</v>
      </c>
      <c r="I12" s="126">
        <v>70.825615849195202</v>
      </c>
      <c r="J12" s="127"/>
      <c r="K12" s="124">
        <v>150099.13687604654</v>
      </c>
      <c r="L12" s="124">
        <v>248732.22223811847</v>
      </c>
      <c r="M12" s="51"/>
    </row>
    <row r="13" spans="1:16" s="34" customFormat="1" ht="14.25" x14ac:dyDescent="0.25">
      <c r="A13" s="160" t="s">
        <v>296</v>
      </c>
      <c r="B13" s="160"/>
      <c r="C13" s="160"/>
      <c r="D13" s="128">
        <v>399735.21495740686</v>
      </c>
      <c r="E13" s="128">
        <v>396278.58377790463</v>
      </c>
      <c r="F13" s="129">
        <v>-0.86473021394188265</v>
      </c>
      <c r="G13" s="128">
        <v>383605.45271397108</v>
      </c>
      <c r="H13" s="128">
        <v>231992.55332588067</v>
      </c>
      <c r="I13" s="130">
        <v>58.542793585812724</v>
      </c>
      <c r="J13" s="131"/>
      <c r="K13" s="128">
        <v>121216.2874193083</v>
      </c>
      <c r="L13" s="128">
        <v>110776.26590657231</v>
      </c>
      <c r="M13" s="23"/>
      <c r="N13" s="23"/>
    </row>
    <row r="14" spans="1:16" s="34" customFormat="1" ht="14.25" x14ac:dyDescent="0.25">
      <c r="A14" s="90">
        <v>1</v>
      </c>
      <c r="B14" s="118" t="s">
        <v>38</v>
      </c>
      <c r="C14" s="116" t="s">
        <v>39</v>
      </c>
      <c r="D14" s="132">
        <v>1608.6997137599999</v>
      </c>
      <c r="E14" s="132">
        <v>1608.6997137599999</v>
      </c>
      <c r="F14" s="133">
        <v>0</v>
      </c>
      <c r="G14" s="132">
        <v>1608.6997137600001</v>
      </c>
      <c r="H14" s="92">
        <v>0</v>
      </c>
      <c r="I14" s="92">
        <v>0</v>
      </c>
      <c r="J14" s="134"/>
      <c r="K14" s="132">
        <v>0</v>
      </c>
      <c r="L14" s="137">
        <v>0</v>
      </c>
      <c r="M14" s="23"/>
      <c r="N14" s="40"/>
      <c r="P14" s="60"/>
    </row>
    <row r="15" spans="1:16" s="34" customFormat="1" ht="14.25" x14ac:dyDescent="0.25">
      <c r="A15" s="90">
        <v>2</v>
      </c>
      <c r="B15" s="118" t="s">
        <v>40</v>
      </c>
      <c r="C15" s="116" t="s">
        <v>41</v>
      </c>
      <c r="D15" s="132">
        <v>4317.9390386919004</v>
      </c>
      <c r="E15" s="132">
        <v>4317.9390386919004</v>
      </c>
      <c r="F15" s="133">
        <v>0</v>
      </c>
      <c r="G15" s="132">
        <v>4317.9390822813484</v>
      </c>
      <c r="H15" s="92">
        <v>227.24107557533475</v>
      </c>
      <c r="I15" s="92">
        <v>5.2627207920048908</v>
      </c>
      <c r="J15" s="134"/>
      <c r="K15" s="132">
        <v>0</v>
      </c>
      <c r="L15" s="137">
        <v>227.24107557533475</v>
      </c>
      <c r="M15" s="23"/>
      <c r="N15" s="40"/>
      <c r="P15" s="60"/>
    </row>
    <row r="16" spans="1:16" s="34" customFormat="1" ht="14.25" x14ac:dyDescent="0.25">
      <c r="A16" s="90">
        <v>3</v>
      </c>
      <c r="B16" s="118" t="s">
        <v>42</v>
      </c>
      <c r="C16" s="116" t="s">
        <v>43</v>
      </c>
      <c r="D16" s="132">
        <v>427.59481558589999</v>
      </c>
      <c r="E16" s="132">
        <v>427.59481558589999</v>
      </c>
      <c r="F16" s="133">
        <v>0</v>
      </c>
      <c r="G16" s="132">
        <v>427.59482804002801</v>
      </c>
      <c r="H16" s="92">
        <v>1.5567661288073964E-7</v>
      </c>
      <c r="I16" s="92">
        <v>3.6407507108669704E-8</v>
      </c>
      <c r="J16" s="134"/>
      <c r="K16" s="132">
        <v>0</v>
      </c>
      <c r="L16" s="137">
        <v>1.5567661288073964E-7</v>
      </c>
      <c r="M16" s="23"/>
      <c r="N16" s="40"/>
      <c r="P16" s="60"/>
    </row>
    <row r="17" spans="1:16" s="34" customFormat="1" ht="14.25" x14ac:dyDescent="0.25">
      <c r="A17" s="90">
        <v>4</v>
      </c>
      <c r="B17" s="118" t="s">
        <v>40</v>
      </c>
      <c r="C17" s="116" t="s">
        <v>44</v>
      </c>
      <c r="D17" s="132">
        <v>5154.2483052216603</v>
      </c>
      <c r="E17" s="132">
        <v>5154.2483052216603</v>
      </c>
      <c r="F17" s="133">
        <v>0</v>
      </c>
      <c r="G17" s="132">
        <v>5154.2483052216603</v>
      </c>
      <c r="H17" s="92">
        <v>0</v>
      </c>
      <c r="I17" s="92">
        <v>0</v>
      </c>
      <c r="J17" s="134"/>
      <c r="K17" s="132">
        <v>0</v>
      </c>
      <c r="L17" s="137">
        <v>0</v>
      </c>
      <c r="M17" s="23"/>
      <c r="N17" s="40"/>
      <c r="P17" s="60"/>
    </row>
    <row r="18" spans="1:16" s="34" customFormat="1" ht="14.25" x14ac:dyDescent="0.25">
      <c r="A18" s="90">
        <v>5</v>
      </c>
      <c r="B18" s="118" t="s">
        <v>45</v>
      </c>
      <c r="C18" s="116" t="s">
        <v>46</v>
      </c>
      <c r="D18" s="132">
        <v>953.85626154197996</v>
      </c>
      <c r="E18" s="132">
        <v>953.85626154197996</v>
      </c>
      <c r="F18" s="133">
        <v>0</v>
      </c>
      <c r="G18" s="132">
        <v>953.85626154197996</v>
      </c>
      <c r="H18" s="92">
        <v>0</v>
      </c>
      <c r="I18" s="92">
        <v>0</v>
      </c>
      <c r="J18" s="134"/>
      <c r="K18" s="132">
        <v>0</v>
      </c>
      <c r="L18" s="137">
        <v>0</v>
      </c>
      <c r="M18" s="23"/>
      <c r="N18" s="40"/>
      <c r="P18" s="60"/>
    </row>
    <row r="19" spans="1:16" s="34" customFormat="1" ht="14.25" x14ac:dyDescent="0.25">
      <c r="A19" s="90">
        <v>6</v>
      </c>
      <c r="B19" s="118" t="s">
        <v>40</v>
      </c>
      <c r="C19" s="116" t="s">
        <v>47</v>
      </c>
      <c r="D19" s="132">
        <v>4792.5564383376004</v>
      </c>
      <c r="E19" s="132">
        <v>4792.5564383376004</v>
      </c>
      <c r="F19" s="133">
        <v>0</v>
      </c>
      <c r="G19" s="132">
        <v>4792.5564492349622</v>
      </c>
      <c r="H19" s="92">
        <v>2037.4953407999999</v>
      </c>
      <c r="I19" s="92">
        <v>42.513747454307463</v>
      </c>
      <c r="J19" s="134"/>
      <c r="K19" s="132">
        <v>0</v>
      </c>
      <c r="L19" s="137">
        <v>2037.4953407999999</v>
      </c>
      <c r="M19" s="23"/>
      <c r="N19" s="40"/>
      <c r="P19" s="60"/>
    </row>
    <row r="20" spans="1:16" s="34" customFormat="1" ht="14.25" x14ac:dyDescent="0.25">
      <c r="A20" s="90">
        <v>7</v>
      </c>
      <c r="B20" s="118" t="s">
        <v>48</v>
      </c>
      <c r="C20" s="116" t="s">
        <v>49</v>
      </c>
      <c r="D20" s="132">
        <v>10916.3522878893</v>
      </c>
      <c r="E20" s="132">
        <v>10916.3522878893</v>
      </c>
      <c r="F20" s="133">
        <v>0</v>
      </c>
      <c r="G20" s="132">
        <v>10916.352299253693</v>
      </c>
      <c r="H20" s="92">
        <v>1393.1498933999999</v>
      </c>
      <c r="I20" s="92">
        <v>12.762045934937195</v>
      </c>
      <c r="J20" s="134"/>
      <c r="K20" s="132">
        <v>0</v>
      </c>
      <c r="L20" s="137">
        <v>1393.1498933999999</v>
      </c>
      <c r="M20" s="23"/>
      <c r="N20" s="40"/>
      <c r="P20" s="60"/>
    </row>
    <row r="21" spans="1:16" s="34" customFormat="1" ht="14.25" x14ac:dyDescent="0.25">
      <c r="A21" s="90">
        <v>9</v>
      </c>
      <c r="B21" s="118" t="s">
        <v>50</v>
      </c>
      <c r="C21" s="116" t="s">
        <v>51</v>
      </c>
      <c r="D21" s="132">
        <v>1557.06058683018</v>
      </c>
      <c r="E21" s="132">
        <v>1557.06058683018</v>
      </c>
      <c r="F21" s="133">
        <v>0</v>
      </c>
      <c r="G21" s="132">
        <v>1557.06058683018</v>
      </c>
      <c r="H21" s="92">
        <v>0</v>
      </c>
      <c r="I21" s="92">
        <v>0</v>
      </c>
      <c r="J21" s="134"/>
      <c r="K21" s="132">
        <v>0</v>
      </c>
      <c r="L21" s="137">
        <v>0</v>
      </c>
      <c r="M21" s="23"/>
      <c r="N21" s="40"/>
      <c r="P21" s="60"/>
    </row>
    <row r="22" spans="1:16" s="34" customFormat="1" ht="14.25" x14ac:dyDescent="0.25">
      <c r="A22" s="90">
        <v>10</v>
      </c>
      <c r="B22" s="118" t="s">
        <v>50</v>
      </c>
      <c r="C22" s="116" t="s">
        <v>52</v>
      </c>
      <c r="D22" s="132">
        <v>2065.3283239724142</v>
      </c>
      <c r="E22" s="132">
        <v>2065.3283242195198</v>
      </c>
      <c r="F22" s="133">
        <v>1.1964473856096447E-8</v>
      </c>
      <c r="G22" s="132">
        <v>2065.3283242195198</v>
      </c>
      <c r="H22" s="92">
        <v>42.263332294883924</v>
      </c>
      <c r="I22" s="92">
        <v>2.0463251193175345</v>
      </c>
      <c r="J22" s="134"/>
      <c r="K22" s="132">
        <v>0</v>
      </c>
      <c r="L22" s="137">
        <v>42.263332294883924</v>
      </c>
      <c r="M22" s="23"/>
      <c r="N22" s="40"/>
      <c r="P22" s="60"/>
    </row>
    <row r="23" spans="1:16" s="34" customFormat="1" ht="14.25" x14ac:dyDescent="0.25">
      <c r="A23" s="90">
        <v>11</v>
      </c>
      <c r="B23" s="118" t="s">
        <v>50</v>
      </c>
      <c r="C23" s="116" t="s">
        <v>53</v>
      </c>
      <c r="D23" s="132">
        <v>1656.5476173146999</v>
      </c>
      <c r="E23" s="132">
        <v>1656.5476173146999</v>
      </c>
      <c r="F23" s="133">
        <v>0</v>
      </c>
      <c r="G23" s="132">
        <v>1656.5476173146999</v>
      </c>
      <c r="H23" s="92">
        <v>0</v>
      </c>
      <c r="I23" s="92">
        <v>0</v>
      </c>
      <c r="J23" s="134"/>
      <c r="K23" s="132">
        <v>0</v>
      </c>
      <c r="L23" s="137">
        <v>0</v>
      </c>
      <c r="M23" s="23"/>
      <c r="N23" s="40"/>
      <c r="P23" s="60"/>
    </row>
    <row r="24" spans="1:16" s="34" customFormat="1" ht="14.25" x14ac:dyDescent="0.25">
      <c r="A24" s="90">
        <v>12</v>
      </c>
      <c r="B24" s="118" t="s">
        <v>54</v>
      </c>
      <c r="C24" s="116" t="s">
        <v>55</v>
      </c>
      <c r="D24" s="132">
        <v>2727.11244640428</v>
      </c>
      <c r="E24" s="132">
        <v>2727.11244640428</v>
      </c>
      <c r="F24" s="133">
        <v>0</v>
      </c>
      <c r="G24" s="132">
        <v>2727.1126294799615</v>
      </c>
      <c r="H24" s="92">
        <v>0</v>
      </c>
      <c r="I24" s="92">
        <v>0</v>
      </c>
      <c r="J24" s="134"/>
      <c r="K24" s="132">
        <v>0</v>
      </c>
      <c r="L24" s="137">
        <v>0</v>
      </c>
      <c r="M24" s="23"/>
      <c r="N24" s="40"/>
      <c r="P24" s="60"/>
    </row>
    <row r="25" spans="1:16" s="34" customFormat="1" ht="14.25" x14ac:dyDescent="0.25">
      <c r="A25" s="90">
        <v>13</v>
      </c>
      <c r="B25" s="118" t="s">
        <v>54</v>
      </c>
      <c r="C25" s="116" t="s">
        <v>56</v>
      </c>
      <c r="D25" s="132">
        <v>788.60953546872861</v>
      </c>
      <c r="E25" s="132">
        <v>788.60953596293996</v>
      </c>
      <c r="F25" s="133">
        <v>6.2668689793099475E-8</v>
      </c>
      <c r="G25" s="132">
        <v>788.60953596293996</v>
      </c>
      <c r="H25" s="92">
        <v>0</v>
      </c>
      <c r="I25" s="92">
        <v>0</v>
      </c>
      <c r="J25" s="134"/>
      <c r="K25" s="132">
        <v>0</v>
      </c>
      <c r="L25" s="137">
        <v>0</v>
      </c>
      <c r="M25" s="23"/>
      <c r="N25" s="40"/>
      <c r="P25" s="60"/>
    </row>
    <row r="26" spans="1:16" s="34" customFormat="1" ht="14.25" x14ac:dyDescent="0.25">
      <c r="A26" s="90">
        <v>14</v>
      </c>
      <c r="B26" s="118" t="s">
        <v>54</v>
      </c>
      <c r="C26" s="116" t="s">
        <v>364</v>
      </c>
      <c r="D26" s="132">
        <v>525.56536917450001</v>
      </c>
      <c r="E26" s="132">
        <v>525.56536917450001</v>
      </c>
      <c r="F26" s="133">
        <v>0</v>
      </c>
      <c r="G26" s="132">
        <v>525.56536917450001</v>
      </c>
      <c r="H26" s="92">
        <v>1.0897362901651774E-6</v>
      </c>
      <c r="I26" s="92">
        <v>2.0734552808850681E-7</v>
      </c>
      <c r="J26" s="134"/>
      <c r="K26" s="132">
        <v>0</v>
      </c>
      <c r="L26" s="137">
        <v>1.0897362901651774E-6</v>
      </c>
      <c r="M26" s="23"/>
      <c r="N26" s="40"/>
      <c r="P26" s="60"/>
    </row>
    <row r="27" spans="1:16" s="34" customFormat="1" ht="14.25" x14ac:dyDescent="0.25">
      <c r="A27" s="90">
        <v>15</v>
      </c>
      <c r="B27" s="118" t="s">
        <v>54</v>
      </c>
      <c r="C27" s="116" t="s">
        <v>365</v>
      </c>
      <c r="D27" s="132">
        <v>978.40479562235998</v>
      </c>
      <c r="E27" s="132">
        <v>978.40479562235998</v>
      </c>
      <c r="F27" s="133">
        <v>0</v>
      </c>
      <c r="G27" s="132">
        <v>978.40479562235998</v>
      </c>
      <c r="H27" s="92">
        <v>0</v>
      </c>
      <c r="I27" s="92">
        <v>0</v>
      </c>
      <c r="J27" s="134"/>
      <c r="K27" s="132">
        <v>0</v>
      </c>
      <c r="L27" s="137">
        <v>0</v>
      </c>
      <c r="M27" s="23"/>
      <c r="N27" s="40"/>
      <c r="P27" s="60"/>
    </row>
    <row r="28" spans="1:16" s="34" customFormat="1" ht="14.25" x14ac:dyDescent="0.25">
      <c r="A28" s="90">
        <v>16</v>
      </c>
      <c r="B28" s="118" t="s">
        <v>54</v>
      </c>
      <c r="C28" s="116" t="s">
        <v>57</v>
      </c>
      <c r="D28" s="132">
        <v>1128.8258937153</v>
      </c>
      <c r="E28" s="132">
        <v>1128.8258937153</v>
      </c>
      <c r="F28" s="133">
        <v>0</v>
      </c>
      <c r="G28" s="132">
        <v>1128.8258937153</v>
      </c>
      <c r="H28" s="92">
        <v>3.1135320363850384E-6</v>
      </c>
      <c r="I28" s="92">
        <v>2.7582039477651268E-7</v>
      </c>
      <c r="J28" s="134"/>
      <c r="K28" s="132">
        <v>0</v>
      </c>
      <c r="L28" s="137">
        <v>3.1135320363850384E-6</v>
      </c>
      <c r="M28" s="23"/>
      <c r="N28" s="40"/>
      <c r="P28" s="60"/>
    </row>
    <row r="29" spans="1:16" s="34" customFormat="1" ht="14.25" x14ac:dyDescent="0.25">
      <c r="A29" s="90">
        <v>17</v>
      </c>
      <c r="B29" s="118" t="s">
        <v>50</v>
      </c>
      <c r="C29" s="116" t="s">
        <v>58</v>
      </c>
      <c r="D29" s="132">
        <v>693.4445546771143</v>
      </c>
      <c r="E29" s="132">
        <v>693.44455492422003</v>
      </c>
      <c r="F29" s="133">
        <v>3.5634542427942506E-8</v>
      </c>
      <c r="G29" s="132">
        <v>693.44459290931036</v>
      </c>
      <c r="H29" s="92">
        <v>0</v>
      </c>
      <c r="I29" s="92">
        <v>0</v>
      </c>
      <c r="J29" s="134"/>
      <c r="K29" s="132">
        <v>0</v>
      </c>
      <c r="L29" s="137">
        <v>0</v>
      </c>
      <c r="M29" s="23"/>
      <c r="N29" s="40"/>
      <c r="P29" s="60"/>
    </row>
    <row r="30" spans="1:16" s="34" customFormat="1" ht="14.25" x14ac:dyDescent="0.25">
      <c r="A30" s="90">
        <v>18</v>
      </c>
      <c r="B30" s="118" t="s">
        <v>50</v>
      </c>
      <c r="C30" s="116" t="s">
        <v>59</v>
      </c>
      <c r="D30" s="132">
        <v>640.71284266551424</v>
      </c>
      <c r="E30" s="132">
        <v>640.71284291262009</v>
      </c>
      <c r="F30" s="133">
        <v>3.8567321780647035E-8</v>
      </c>
      <c r="G30" s="132">
        <v>640.71284773859452</v>
      </c>
      <c r="H30" s="92">
        <v>0</v>
      </c>
      <c r="I30" s="92">
        <v>0</v>
      </c>
      <c r="J30" s="134"/>
      <c r="K30" s="132">
        <v>0</v>
      </c>
      <c r="L30" s="137">
        <v>0</v>
      </c>
      <c r="M30" s="23"/>
      <c r="N30" s="40"/>
      <c r="P30" s="60"/>
    </row>
    <row r="31" spans="1:16" s="34" customFormat="1" ht="14.25" x14ac:dyDescent="0.25">
      <c r="A31" s="90">
        <v>19</v>
      </c>
      <c r="B31" s="118" t="s">
        <v>50</v>
      </c>
      <c r="C31" s="116" t="s">
        <v>123</v>
      </c>
      <c r="D31" s="132">
        <v>430.90535632320001</v>
      </c>
      <c r="E31" s="132">
        <v>430.90535632320001</v>
      </c>
      <c r="F31" s="133">
        <v>0</v>
      </c>
      <c r="G31" s="132">
        <v>430.90535632320001</v>
      </c>
      <c r="H31" s="92">
        <v>0</v>
      </c>
      <c r="I31" s="92">
        <v>0</v>
      </c>
      <c r="J31" s="134"/>
      <c r="K31" s="132">
        <v>0</v>
      </c>
      <c r="L31" s="137">
        <v>0</v>
      </c>
      <c r="M31" s="23"/>
      <c r="N31" s="40"/>
      <c r="P31" s="60"/>
    </row>
    <row r="32" spans="1:16" s="34" customFormat="1" ht="14.25" x14ac:dyDescent="0.25">
      <c r="A32" s="90">
        <v>20</v>
      </c>
      <c r="B32" s="118" t="s">
        <v>50</v>
      </c>
      <c r="C32" s="116" t="s">
        <v>297</v>
      </c>
      <c r="D32" s="132">
        <v>439.32574794060002</v>
      </c>
      <c r="E32" s="132">
        <v>439.32574794060002</v>
      </c>
      <c r="F32" s="133">
        <v>0</v>
      </c>
      <c r="G32" s="132">
        <v>439.32577689644756</v>
      </c>
      <c r="H32" s="92">
        <v>5.5307438628915406E-14</v>
      </c>
      <c r="I32" s="92">
        <v>1.2589163937733366E-14</v>
      </c>
      <c r="J32" s="134"/>
      <c r="K32" s="132">
        <v>0</v>
      </c>
      <c r="L32" s="137">
        <v>5.5307438628915406E-14</v>
      </c>
      <c r="M32" s="23"/>
      <c r="N32" s="40"/>
      <c r="P32" s="60"/>
    </row>
    <row r="33" spans="1:16" s="34" customFormat="1" ht="14.25" x14ac:dyDescent="0.25">
      <c r="A33" s="90">
        <v>21</v>
      </c>
      <c r="B33" s="118" t="s">
        <v>54</v>
      </c>
      <c r="C33" s="116" t="s">
        <v>60</v>
      </c>
      <c r="D33" s="132">
        <v>567.88704872052858</v>
      </c>
      <c r="E33" s="132">
        <v>567.88704921474005</v>
      </c>
      <c r="F33" s="133">
        <v>8.7026364781195298E-8</v>
      </c>
      <c r="G33" s="132">
        <v>567.88704921474005</v>
      </c>
      <c r="H33" s="92">
        <v>1.1061487725783081E-13</v>
      </c>
      <c r="I33" s="92">
        <v>1.9478323622767288E-14</v>
      </c>
      <c r="J33" s="134"/>
      <c r="K33" s="132">
        <v>0</v>
      </c>
      <c r="L33" s="137">
        <v>1.1061487725783081E-13</v>
      </c>
      <c r="M33" s="23"/>
      <c r="N33" s="40"/>
      <c r="P33" s="60"/>
    </row>
    <row r="34" spans="1:16" s="34" customFormat="1" ht="14.25" x14ac:dyDescent="0.25">
      <c r="A34" s="90">
        <v>22</v>
      </c>
      <c r="B34" s="118" t="s">
        <v>54</v>
      </c>
      <c r="C34" s="116" t="s">
        <v>61</v>
      </c>
      <c r="D34" s="132">
        <v>700.37345573999994</v>
      </c>
      <c r="E34" s="132">
        <v>700.37345573999994</v>
      </c>
      <c r="F34" s="133">
        <v>0</v>
      </c>
      <c r="G34" s="132">
        <v>700.37345573999994</v>
      </c>
      <c r="H34" s="92">
        <v>0</v>
      </c>
      <c r="I34" s="92">
        <v>0</v>
      </c>
      <c r="J34" s="134"/>
      <c r="K34" s="132">
        <v>0</v>
      </c>
      <c r="L34" s="137">
        <v>0</v>
      </c>
      <c r="M34" s="23"/>
      <c r="N34" s="40"/>
      <c r="P34" s="60"/>
    </row>
    <row r="35" spans="1:16" s="34" customFormat="1" ht="14.25" x14ac:dyDescent="0.25">
      <c r="A35" s="90">
        <v>23</v>
      </c>
      <c r="B35" s="118" t="s">
        <v>54</v>
      </c>
      <c r="C35" s="116" t="s">
        <v>124</v>
      </c>
      <c r="D35" s="132">
        <v>378.90548000819996</v>
      </c>
      <c r="E35" s="132">
        <v>378.90548000819996</v>
      </c>
      <c r="F35" s="133">
        <v>0</v>
      </c>
      <c r="G35" s="132">
        <v>378.90548000819996</v>
      </c>
      <c r="H35" s="92">
        <v>0</v>
      </c>
      <c r="I35" s="92">
        <v>0</v>
      </c>
      <c r="J35" s="134"/>
      <c r="K35" s="132">
        <v>0</v>
      </c>
      <c r="L35" s="137">
        <v>0</v>
      </c>
      <c r="M35" s="23"/>
      <c r="N35" s="40"/>
      <c r="P35" s="60"/>
    </row>
    <row r="36" spans="1:16" s="34" customFormat="1" ht="14.25" x14ac:dyDescent="0.25">
      <c r="A36" s="90">
        <v>24</v>
      </c>
      <c r="B36" s="118" t="s">
        <v>54</v>
      </c>
      <c r="C36" s="116" t="s">
        <v>62</v>
      </c>
      <c r="D36" s="132">
        <v>687.00972493386007</v>
      </c>
      <c r="E36" s="132">
        <v>687.00972493386007</v>
      </c>
      <c r="F36" s="133">
        <v>0</v>
      </c>
      <c r="G36" s="132">
        <v>687.00975420106079</v>
      </c>
      <c r="H36" s="92">
        <v>0</v>
      </c>
      <c r="I36" s="92">
        <v>0</v>
      </c>
      <c r="J36" s="134"/>
      <c r="K36" s="132">
        <v>0</v>
      </c>
      <c r="L36" s="137">
        <v>0</v>
      </c>
      <c r="M36" s="23"/>
      <c r="N36" s="40"/>
      <c r="P36" s="60"/>
    </row>
    <row r="37" spans="1:16" s="34" customFormat="1" ht="14.25" x14ac:dyDescent="0.25">
      <c r="A37" s="90">
        <v>25</v>
      </c>
      <c r="B37" s="118" t="s">
        <v>38</v>
      </c>
      <c r="C37" s="115" t="s">
        <v>564</v>
      </c>
      <c r="D37" s="132">
        <v>2045.9214455015142</v>
      </c>
      <c r="E37" s="132">
        <v>2045.92144574862</v>
      </c>
      <c r="F37" s="133">
        <v>1.2077975952706765E-8</v>
      </c>
      <c r="G37" s="132">
        <v>2045.92144574862</v>
      </c>
      <c r="H37" s="92">
        <v>84.588339144065543</v>
      </c>
      <c r="I37" s="92">
        <v>4.1344861661154324</v>
      </c>
      <c r="J37" s="134"/>
      <c r="K37" s="132">
        <v>0</v>
      </c>
      <c r="L37" s="137">
        <v>84.588339144065543</v>
      </c>
      <c r="M37" s="23"/>
      <c r="N37" s="40"/>
      <c r="P37" s="60"/>
    </row>
    <row r="38" spans="1:16" s="34" customFormat="1" ht="14.25" x14ac:dyDescent="0.25">
      <c r="A38" s="90">
        <v>26</v>
      </c>
      <c r="B38" s="118" t="s">
        <v>63</v>
      </c>
      <c r="C38" s="119" t="s">
        <v>565</v>
      </c>
      <c r="D38" s="132">
        <v>1787.4132591896998</v>
      </c>
      <c r="E38" s="132">
        <v>1787.4132591896998</v>
      </c>
      <c r="F38" s="133">
        <v>0</v>
      </c>
      <c r="G38" s="132">
        <v>1787.4132599680829</v>
      </c>
      <c r="H38" s="92">
        <v>163.83185303990547</v>
      </c>
      <c r="I38" s="92">
        <v>9.1658631375587127</v>
      </c>
      <c r="J38" s="134"/>
      <c r="K38" s="132">
        <v>0</v>
      </c>
      <c r="L38" s="137">
        <v>163.83185303990547</v>
      </c>
      <c r="M38" s="23"/>
      <c r="N38" s="40"/>
      <c r="P38" s="60"/>
    </row>
    <row r="39" spans="1:16" s="34" customFormat="1" ht="14.25" x14ac:dyDescent="0.25">
      <c r="A39" s="90">
        <v>27</v>
      </c>
      <c r="B39" s="118" t="s">
        <v>50</v>
      </c>
      <c r="C39" s="116" t="s">
        <v>64</v>
      </c>
      <c r="D39" s="132">
        <v>1898.2685261920285</v>
      </c>
      <c r="E39" s="132">
        <v>1898.26852668624</v>
      </c>
      <c r="F39" s="133">
        <v>2.6034868483293394E-8</v>
      </c>
      <c r="G39" s="132">
        <v>1898.26852668624</v>
      </c>
      <c r="H39" s="92">
        <v>38.428988992389066</v>
      </c>
      <c r="I39" s="92">
        <v>2.0244232284393182</v>
      </c>
      <c r="J39" s="134"/>
      <c r="K39" s="132">
        <v>0</v>
      </c>
      <c r="L39" s="137">
        <v>38.428988992389066</v>
      </c>
      <c r="M39" s="23"/>
      <c r="N39" s="40"/>
      <c r="P39" s="60"/>
    </row>
    <row r="40" spans="1:16" s="34" customFormat="1" ht="24" x14ac:dyDescent="0.25">
      <c r="A40" s="90">
        <v>28</v>
      </c>
      <c r="B40" s="118" t="s">
        <v>50</v>
      </c>
      <c r="C40" s="119" t="s">
        <v>566</v>
      </c>
      <c r="D40" s="132">
        <v>5195.8933524876602</v>
      </c>
      <c r="E40" s="132">
        <v>5195.8933524876602</v>
      </c>
      <c r="F40" s="133">
        <v>0</v>
      </c>
      <c r="G40" s="132">
        <v>5195.8933571579573</v>
      </c>
      <c r="H40" s="92">
        <v>56.097360864209435</v>
      </c>
      <c r="I40" s="92">
        <v>1.0796480423785346</v>
      </c>
      <c r="J40" s="134"/>
      <c r="K40" s="132">
        <v>0</v>
      </c>
      <c r="L40" s="137">
        <v>56.097360864209435</v>
      </c>
      <c r="M40" s="23"/>
      <c r="N40" s="40"/>
      <c r="P40" s="60"/>
    </row>
    <row r="41" spans="1:16" s="34" customFormat="1" ht="14.25" x14ac:dyDescent="0.25">
      <c r="A41" s="90">
        <v>29</v>
      </c>
      <c r="B41" s="118" t="s">
        <v>50</v>
      </c>
      <c r="C41" s="116" t="s">
        <v>125</v>
      </c>
      <c r="D41" s="132">
        <v>694.72583561286001</v>
      </c>
      <c r="E41" s="132">
        <v>694.72583561286001</v>
      </c>
      <c r="F41" s="133">
        <v>0</v>
      </c>
      <c r="G41" s="132">
        <v>694.72583561286001</v>
      </c>
      <c r="H41" s="92">
        <v>0</v>
      </c>
      <c r="I41" s="92">
        <v>0</v>
      </c>
      <c r="J41" s="134"/>
      <c r="K41" s="132">
        <v>0</v>
      </c>
      <c r="L41" s="137">
        <v>0</v>
      </c>
      <c r="M41" s="23"/>
      <c r="N41" s="40"/>
      <c r="P41" s="60"/>
    </row>
    <row r="42" spans="1:16" s="34" customFormat="1" ht="14.25" x14ac:dyDescent="0.25">
      <c r="A42" s="90">
        <v>30</v>
      </c>
      <c r="B42" s="118" t="s">
        <v>50</v>
      </c>
      <c r="C42" s="115" t="s">
        <v>567</v>
      </c>
      <c r="D42" s="132">
        <v>2050.1174594190597</v>
      </c>
      <c r="E42" s="132">
        <v>2050.1174594190597</v>
      </c>
      <c r="F42" s="133">
        <v>0</v>
      </c>
      <c r="G42" s="132">
        <v>2050.1174594190597</v>
      </c>
      <c r="H42" s="92">
        <v>50.566624285116866</v>
      </c>
      <c r="I42" s="92">
        <v>2.4665232742052687</v>
      </c>
      <c r="J42" s="134"/>
      <c r="K42" s="132">
        <v>0</v>
      </c>
      <c r="L42" s="137">
        <v>50.566624285116866</v>
      </c>
      <c r="M42" s="23"/>
      <c r="N42" s="40"/>
      <c r="P42" s="60"/>
    </row>
    <row r="43" spans="1:16" s="34" customFormat="1" ht="14.25" x14ac:dyDescent="0.25">
      <c r="A43" s="90">
        <v>31</v>
      </c>
      <c r="B43" s="118" t="s">
        <v>50</v>
      </c>
      <c r="C43" s="115" t="s">
        <v>568</v>
      </c>
      <c r="D43" s="132">
        <v>4289.3787030618596</v>
      </c>
      <c r="E43" s="132">
        <v>4289.3787030618596</v>
      </c>
      <c r="F43" s="133">
        <v>0</v>
      </c>
      <c r="G43" s="132">
        <v>4289.3786874941998</v>
      </c>
      <c r="H43" s="92">
        <v>214.46893359632722</v>
      </c>
      <c r="I43" s="92">
        <v>4.9999999637064976</v>
      </c>
      <c r="J43" s="134"/>
      <c r="K43" s="132">
        <v>0</v>
      </c>
      <c r="L43" s="137">
        <v>214.46893359632722</v>
      </c>
      <c r="M43" s="23"/>
      <c r="N43" s="40"/>
      <c r="P43" s="60"/>
    </row>
    <row r="44" spans="1:16" s="34" customFormat="1" ht="14.25" x14ac:dyDescent="0.25">
      <c r="A44" s="90">
        <v>32</v>
      </c>
      <c r="B44" s="118" t="s">
        <v>54</v>
      </c>
      <c r="C44" s="116" t="s">
        <v>126</v>
      </c>
      <c r="D44" s="132">
        <v>1000.9996506433799</v>
      </c>
      <c r="E44" s="132">
        <v>1000.9996506433799</v>
      </c>
      <c r="F44" s="133">
        <v>0</v>
      </c>
      <c r="G44" s="132">
        <v>1000.9996817786999</v>
      </c>
      <c r="H44" s="92">
        <v>2.2122975451566163E-13</v>
      </c>
      <c r="I44" s="92">
        <v>2.2100882290365336E-14</v>
      </c>
      <c r="J44" s="134"/>
      <c r="K44" s="132">
        <v>0</v>
      </c>
      <c r="L44" s="137">
        <v>2.2122975451566163E-13</v>
      </c>
      <c r="M44" s="23"/>
      <c r="N44" s="40"/>
      <c r="P44" s="60"/>
    </row>
    <row r="45" spans="1:16" s="34" customFormat="1" ht="14.25" x14ac:dyDescent="0.25">
      <c r="A45" s="90">
        <v>33</v>
      </c>
      <c r="B45" s="118" t="s">
        <v>54</v>
      </c>
      <c r="C45" s="116" t="s">
        <v>569</v>
      </c>
      <c r="D45" s="132">
        <v>1207.9469997875142</v>
      </c>
      <c r="E45" s="132">
        <v>1207.94700003462</v>
      </c>
      <c r="F45" s="133">
        <v>2.0456681681935152E-8</v>
      </c>
      <c r="G45" s="132">
        <v>1207.94700003462</v>
      </c>
      <c r="H45" s="92">
        <v>0</v>
      </c>
      <c r="I45" s="92">
        <v>0</v>
      </c>
      <c r="J45" s="134"/>
      <c r="K45" s="132">
        <v>0</v>
      </c>
      <c r="L45" s="137">
        <v>0</v>
      </c>
      <c r="M45" s="62"/>
      <c r="N45" s="63"/>
      <c r="P45" s="60"/>
    </row>
    <row r="46" spans="1:16" s="34" customFormat="1" ht="14.25" x14ac:dyDescent="0.25">
      <c r="A46" s="90">
        <v>34</v>
      </c>
      <c r="B46" s="118" t="s">
        <v>54</v>
      </c>
      <c r="C46" s="116" t="s">
        <v>65</v>
      </c>
      <c r="D46" s="132">
        <v>1128.5761573135799</v>
      </c>
      <c r="E46" s="132">
        <v>1128.5761573135799</v>
      </c>
      <c r="F46" s="133">
        <v>0</v>
      </c>
      <c r="G46" s="132">
        <v>1128.57614174592</v>
      </c>
      <c r="H46" s="92">
        <v>0</v>
      </c>
      <c r="I46" s="92">
        <v>0</v>
      </c>
      <c r="J46" s="134"/>
      <c r="K46" s="132">
        <v>0</v>
      </c>
      <c r="L46" s="137">
        <v>0</v>
      </c>
      <c r="M46" s="23"/>
      <c r="N46" s="40"/>
      <c r="P46" s="60"/>
    </row>
    <row r="47" spans="1:16" s="34" customFormat="1" ht="14.25" x14ac:dyDescent="0.25">
      <c r="A47" s="90">
        <v>35</v>
      </c>
      <c r="B47" s="118" t="s">
        <v>54</v>
      </c>
      <c r="C47" s="116" t="s">
        <v>66</v>
      </c>
      <c r="D47" s="132">
        <v>630.45074992002856</v>
      </c>
      <c r="E47" s="132">
        <v>630.45075041424002</v>
      </c>
      <c r="F47" s="133">
        <v>7.8390186786236882E-8</v>
      </c>
      <c r="G47" s="132">
        <v>630.45075041424002</v>
      </c>
      <c r="H47" s="92">
        <v>0</v>
      </c>
      <c r="I47" s="92">
        <v>0</v>
      </c>
      <c r="J47" s="134"/>
      <c r="K47" s="132">
        <v>0</v>
      </c>
      <c r="L47" s="137">
        <v>0</v>
      </c>
      <c r="M47" s="23"/>
      <c r="N47" s="40"/>
      <c r="P47" s="60"/>
    </row>
    <row r="48" spans="1:16" s="34" customFormat="1" ht="14.25" x14ac:dyDescent="0.25">
      <c r="A48" s="90">
        <v>36</v>
      </c>
      <c r="B48" s="118" t="s">
        <v>54</v>
      </c>
      <c r="C48" s="116" t="s">
        <v>67</v>
      </c>
      <c r="D48" s="132">
        <v>133.70006129886002</v>
      </c>
      <c r="E48" s="132">
        <v>133.70006129886002</v>
      </c>
      <c r="F48" s="133">
        <v>0</v>
      </c>
      <c r="G48" s="132">
        <v>133.70006129886002</v>
      </c>
      <c r="H48" s="92">
        <v>0</v>
      </c>
      <c r="I48" s="92">
        <v>0</v>
      </c>
      <c r="J48" s="134"/>
      <c r="K48" s="132">
        <v>0</v>
      </c>
      <c r="L48" s="137">
        <v>0</v>
      </c>
      <c r="M48" s="23"/>
      <c r="N48" s="40"/>
      <c r="P48" s="60"/>
    </row>
    <row r="49" spans="1:16" s="34" customFormat="1" ht="14.25" x14ac:dyDescent="0.25">
      <c r="A49" s="90">
        <v>37</v>
      </c>
      <c r="B49" s="118" t="s">
        <v>54</v>
      </c>
      <c r="C49" s="116" t="s">
        <v>68</v>
      </c>
      <c r="D49" s="132">
        <v>2695.9257681997287</v>
      </c>
      <c r="E49" s="132">
        <v>2695.92576869394</v>
      </c>
      <c r="F49" s="133">
        <v>1.8331775208935142E-8</v>
      </c>
      <c r="G49" s="132">
        <v>2695.9257375586199</v>
      </c>
      <c r="H49" s="92">
        <v>0</v>
      </c>
      <c r="I49" s="92">
        <v>0</v>
      </c>
      <c r="J49" s="134"/>
      <c r="K49" s="132">
        <v>0</v>
      </c>
      <c r="L49" s="137">
        <v>0</v>
      </c>
      <c r="M49" s="23"/>
      <c r="N49" s="40"/>
      <c r="P49" s="60"/>
    </row>
    <row r="50" spans="1:16" s="34" customFormat="1" ht="14.25" x14ac:dyDescent="0.25">
      <c r="A50" s="90">
        <v>38</v>
      </c>
      <c r="B50" s="118" t="s">
        <v>40</v>
      </c>
      <c r="C50" s="116" t="s">
        <v>570</v>
      </c>
      <c r="D50" s="132">
        <v>1771.8870870036001</v>
      </c>
      <c r="E50" s="132">
        <v>1771.8870870036001</v>
      </c>
      <c r="F50" s="133">
        <v>0</v>
      </c>
      <c r="G50" s="132">
        <v>1771.8870870036001</v>
      </c>
      <c r="H50" s="92">
        <v>118.09880457613735</v>
      </c>
      <c r="I50" s="92">
        <v>6.6651427984529015</v>
      </c>
      <c r="J50" s="134"/>
      <c r="K50" s="132">
        <v>0</v>
      </c>
      <c r="L50" s="137">
        <v>118.09880457613735</v>
      </c>
      <c r="M50" s="23"/>
      <c r="N50" s="40"/>
      <c r="P50" s="60"/>
    </row>
    <row r="51" spans="1:16" s="34" customFormat="1" ht="14.25" x14ac:dyDescent="0.25">
      <c r="A51" s="90">
        <v>39</v>
      </c>
      <c r="B51" s="118" t="s">
        <v>50</v>
      </c>
      <c r="C51" s="116" t="s">
        <v>69</v>
      </c>
      <c r="D51" s="132">
        <v>1022.3676183798</v>
      </c>
      <c r="E51" s="132">
        <v>1022.3676183798</v>
      </c>
      <c r="F51" s="133">
        <v>0</v>
      </c>
      <c r="G51" s="132">
        <v>1022.3676183798</v>
      </c>
      <c r="H51" s="92">
        <v>41.433654633566569</v>
      </c>
      <c r="I51" s="92">
        <v>4.0527158615634429</v>
      </c>
      <c r="J51" s="134"/>
      <c r="K51" s="132">
        <v>0</v>
      </c>
      <c r="L51" s="137">
        <v>41.433654633566569</v>
      </c>
      <c r="M51" s="23"/>
      <c r="N51" s="40"/>
      <c r="P51" s="60"/>
    </row>
    <row r="52" spans="1:16" s="34" customFormat="1" ht="14.25" x14ac:dyDescent="0.25">
      <c r="A52" s="90">
        <v>40</v>
      </c>
      <c r="B52" s="118" t="s">
        <v>50</v>
      </c>
      <c r="C52" s="116" t="s">
        <v>571</v>
      </c>
      <c r="D52" s="132">
        <v>230.44199959259998</v>
      </c>
      <c r="E52" s="132">
        <v>230.44199959259998</v>
      </c>
      <c r="F52" s="133">
        <v>0</v>
      </c>
      <c r="G52" s="132">
        <v>230.44199959259998</v>
      </c>
      <c r="H52" s="92">
        <v>3.8919149625201399E-6</v>
      </c>
      <c r="I52" s="92">
        <v>1.6888913346528336E-6</v>
      </c>
      <c r="J52" s="134"/>
      <c r="K52" s="132">
        <v>0</v>
      </c>
      <c r="L52" s="137">
        <v>3.8919149625201399E-6</v>
      </c>
      <c r="M52" s="23"/>
      <c r="N52" s="40"/>
      <c r="P52" s="60"/>
    </row>
    <row r="53" spans="1:16" s="34" customFormat="1" ht="14.25" x14ac:dyDescent="0.25">
      <c r="A53" s="90">
        <v>41</v>
      </c>
      <c r="B53" s="118" t="s">
        <v>50</v>
      </c>
      <c r="C53" s="116" t="s">
        <v>572</v>
      </c>
      <c r="D53" s="132">
        <v>3849.9512827337999</v>
      </c>
      <c r="E53" s="132">
        <v>3849.9512827337999</v>
      </c>
      <c r="F53" s="133">
        <v>0</v>
      </c>
      <c r="G53" s="132">
        <v>3849.9512827337999</v>
      </c>
      <c r="H53" s="92">
        <v>192.49756756157421</v>
      </c>
      <c r="I53" s="92">
        <v>5.0000000889591574</v>
      </c>
      <c r="J53" s="134"/>
      <c r="K53" s="132">
        <v>0</v>
      </c>
      <c r="L53" s="137">
        <v>192.49756756157421</v>
      </c>
      <c r="M53" s="23"/>
      <c r="N53" s="40"/>
      <c r="P53" s="60"/>
    </row>
    <row r="54" spans="1:16" s="34" customFormat="1" ht="14.25" x14ac:dyDescent="0.25">
      <c r="A54" s="90">
        <v>42</v>
      </c>
      <c r="B54" s="118" t="s">
        <v>50</v>
      </c>
      <c r="C54" s="116" t="s">
        <v>127</v>
      </c>
      <c r="D54" s="132">
        <v>1671.9285741212143</v>
      </c>
      <c r="E54" s="132">
        <v>1671.9285743683201</v>
      </c>
      <c r="F54" s="133">
        <v>1.477968680774211E-8</v>
      </c>
      <c r="G54" s="132">
        <v>1671.928609395555</v>
      </c>
      <c r="H54" s="92">
        <v>289.3276563048297</v>
      </c>
      <c r="I54" s="92">
        <v>17.305024911972815</v>
      </c>
      <c r="J54" s="134"/>
      <c r="K54" s="132">
        <v>0</v>
      </c>
      <c r="L54" s="137">
        <v>289.3276563048297</v>
      </c>
      <c r="M54" s="23"/>
      <c r="N54" s="40"/>
      <c r="P54" s="60"/>
    </row>
    <row r="55" spans="1:16" s="34" customFormat="1" ht="14.25" x14ac:dyDescent="0.25">
      <c r="A55" s="90">
        <v>43</v>
      </c>
      <c r="B55" s="118" t="s">
        <v>50</v>
      </c>
      <c r="C55" s="116" t="s">
        <v>298</v>
      </c>
      <c r="D55" s="132">
        <v>681.08138876160001</v>
      </c>
      <c r="E55" s="132">
        <v>681.08138876160001</v>
      </c>
      <c r="F55" s="133">
        <v>0</v>
      </c>
      <c r="G55" s="132">
        <v>681.08138876160001</v>
      </c>
      <c r="H55" s="92">
        <v>34.054064456428861</v>
      </c>
      <c r="I55" s="92">
        <v>4.999999268567425</v>
      </c>
      <c r="J55" s="134"/>
      <c r="K55" s="132">
        <v>0</v>
      </c>
      <c r="L55" s="137">
        <v>34.054064456428861</v>
      </c>
      <c r="M55" s="23"/>
      <c r="N55" s="40"/>
      <c r="P55" s="60"/>
    </row>
    <row r="56" spans="1:16" s="34" customFormat="1" ht="14.25" x14ac:dyDescent="0.25">
      <c r="A56" s="90">
        <v>44</v>
      </c>
      <c r="B56" s="118" t="s">
        <v>54</v>
      </c>
      <c r="C56" s="116" t="s">
        <v>70</v>
      </c>
      <c r="D56" s="132">
        <v>342.44181701999997</v>
      </c>
      <c r="E56" s="132">
        <v>342.44181701999997</v>
      </c>
      <c r="F56" s="133">
        <v>0</v>
      </c>
      <c r="G56" s="132">
        <v>342.44181701999997</v>
      </c>
      <c r="H56" s="92">
        <v>0</v>
      </c>
      <c r="I56" s="92">
        <v>0</v>
      </c>
      <c r="J56" s="134"/>
      <c r="K56" s="132">
        <v>0</v>
      </c>
      <c r="L56" s="137">
        <v>0</v>
      </c>
      <c r="M56" s="23"/>
      <c r="N56" s="40"/>
      <c r="P56" s="60"/>
    </row>
    <row r="57" spans="1:16" s="34" customFormat="1" ht="14.25" x14ac:dyDescent="0.25">
      <c r="A57" s="90">
        <v>45</v>
      </c>
      <c r="B57" s="118" t="s">
        <v>54</v>
      </c>
      <c r="C57" s="115" t="s">
        <v>573</v>
      </c>
      <c r="D57" s="132">
        <v>891.9266622696</v>
      </c>
      <c r="E57" s="132">
        <v>891.9266622696</v>
      </c>
      <c r="F57" s="133">
        <v>0</v>
      </c>
      <c r="G57" s="132">
        <v>891.9266739453451</v>
      </c>
      <c r="H57" s="92">
        <v>44.596334825923037</v>
      </c>
      <c r="I57" s="92">
        <v>5.0000001919937036</v>
      </c>
      <c r="J57" s="134"/>
      <c r="K57" s="132">
        <v>0</v>
      </c>
      <c r="L57" s="137">
        <v>44.596334825923037</v>
      </c>
      <c r="M57" s="23"/>
      <c r="N57" s="40"/>
      <c r="P57" s="60"/>
    </row>
    <row r="58" spans="1:16" s="34" customFormat="1" ht="14.25" x14ac:dyDescent="0.25">
      <c r="A58" s="90">
        <v>46</v>
      </c>
      <c r="B58" s="118" t="s">
        <v>54</v>
      </c>
      <c r="C58" s="116" t="s">
        <v>71</v>
      </c>
      <c r="D58" s="132">
        <v>333.1732992858</v>
      </c>
      <c r="E58" s="132">
        <v>333.1732992858</v>
      </c>
      <c r="F58" s="133">
        <v>0</v>
      </c>
      <c r="G58" s="132">
        <v>333.1732992858</v>
      </c>
      <c r="H58" s="92">
        <v>0</v>
      </c>
      <c r="I58" s="92">
        <v>0</v>
      </c>
      <c r="J58" s="134"/>
      <c r="K58" s="132">
        <v>0</v>
      </c>
      <c r="L58" s="137">
        <v>0</v>
      </c>
      <c r="M58" s="23"/>
      <c r="N58" s="40"/>
      <c r="P58" s="60"/>
    </row>
    <row r="59" spans="1:16" s="34" customFormat="1" ht="14.25" x14ac:dyDescent="0.25">
      <c r="A59" s="90">
        <v>47</v>
      </c>
      <c r="B59" s="118" t="s">
        <v>54</v>
      </c>
      <c r="C59" s="115" t="s">
        <v>574</v>
      </c>
      <c r="D59" s="132">
        <v>697.41749934741426</v>
      </c>
      <c r="E59" s="132">
        <v>697.41749959452</v>
      </c>
      <c r="F59" s="133">
        <v>3.5431540368335845E-8</v>
      </c>
      <c r="G59" s="132">
        <v>697.41746845919999</v>
      </c>
      <c r="H59" s="92">
        <v>6.2270634090808127E-7</v>
      </c>
      <c r="I59" s="92">
        <v>8.9287455687608079E-8</v>
      </c>
      <c r="J59" s="134"/>
      <c r="K59" s="132">
        <v>0</v>
      </c>
      <c r="L59" s="137">
        <v>6.2270634090808127E-7</v>
      </c>
      <c r="M59" s="23"/>
      <c r="N59" s="40"/>
      <c r="P59" s="60"/>
    </row>
    <row r="60" spans="1:16" s="34" customFormat="1" ht="14.25" x14ac:dyDescent="0.25">
      <c r="A60" s="90">
        <v>48</v>
      </c>
      <c r="B60" s="118" t="s">
        <v>42</v>
      </c>
      <c r="C60" s="116" t="s">
        <v>72</v>
      </c>
      <c r="D60" s="132">
        <v>871.81804038888004</v>
      </c>
      <c r="E60" s="132">
        <v>871.81804038888004</v>
      </c>
      <c r="F60" s="133">
        <v>0</v>
      </c>
      <c r="G60" s="132">
        <v>871.81797811823992</v>
      </c>
      <c r="H60" s="92">
        <v>147.71919993159588</v>
      </c>
      <c r="I60" s="92">
        <v>16.943810874308678</v>
      </c>
      <c r="J60" s="134"/>
      <c r="K60" s="132">
        <v>0</v>
      </c>
      <c r="L60" s="137">
        <v>147.71919993159588</v>
      </c>
      <c r="M60" s="23"/>
      <c r="N60" s="40"/>
      <c r="P60" s="60"/>
    </row>
    <row r="61" spans="1:16" s="34" customFormat="1" ht="14.25" x14ac:dyDescent="0.25">
      <c r="A61" s="90">
        <v>49</v>
      </c>
      <c r="B61" s="118" t="s">
        <v>50</v>
      </c>
      <c r="C61" s="116" t="s">
        <v>128</v>
      </c>
      <c r="D61" s="132">
        <v>1974.8507495449285</v>
      </c>
      <c r="E61" s="132">
        <v>1974.8507500391402</v>
      </c>
      <c r="F61" s="133">
        <v>2.5025272520906583E-8</v>
      </c>
      <c r="G61" s="132">
        <v>1974.8507534640253</v>
      </c>
      <c r="H61" s="92">
        <v>98.74254018001821</v>
      </c>
      <c r="I61" s="92">
        <v>5.0000001356082828</v>
      </c>
      <c r="J61" s="134"/>
      <c r="K61" s="132">
        <v>0</v>
      </c>
      <c r="L61" s="137">
        <v>98.74254018001821</v>
      </c>
      <c r="M61" s="23"/>
      <c r="N61" s="40"/>
      <c r="P61" s="60"/>
    </row>
    <row r="62" spans="1:16" s="34" customFormat="1" ht="14.25" x14ac:dyDescent="0.25">
      <c r="A62" s="90">
        <v>50</v>
      </c>
      <c r="B62" s="118" t="s">
        <v>50</v>
      </c>
      <c r="C62" s="115" t="s">
        <v>575</v>
      </c>
      <c r="D62" s="132">
        <v>2373.6364118381143</v>
      </c>
      <c r="E62" s="132">
        <v>2373.6364120852199</v>
      </c>
      <c r="F62" s="133">
        <v>1.0410431627860817E-8</v>
      </c>
      <c r="G62" s="132">
        <v>2373.6364120852199</v>
      </c>
      <c r="H62" s="92">
        <v>255.69639589792556</v>
      </c>
      <c r="I62" s="92">
        <v>10.772348898764086</v>
      </c>
      <c r="J62" s="134"/>
      <c r="K62" s="132">
        <v>0</v>
      </c>
      <c r="L62" s="137">
        <v>255.69639589792556</v>
      </c>
      <c r="M62" s="23"/>
      <c r="N62" s="40"/>
      <c r="P62" s="60"/>
    </row>
    <row r="63" spans="1:16" s="34" customFormat="1" ht="24" x14ac:dyDescent="0.25">
      <c r="A63" s="90">
        <v>51</v>
      </c>
      <c r="B63" s="118" t="s">
        <v>50</v>
      </c>
      <c r="C63" s="116" t="s">
        <v>576</v>
      </c>
      <c r="D63" s="132">
        <v>445.61371237941432</v>
      </c>
      <c r="E63" s="132">
        <v>445.61371262652</v>
      </c>
      <c r="F63" s="133">
        <v>5.5452886726925499E-8</v>
      </c>
      <c r="G63" s="132">
        <v>445.61388869675454</v>
      </c>
      <c r="H63" s="92">
        <v>31.133663535792699</v>
      </c>
      <c r="I63" s="92">
        <v>6.9866933295849005</v>
      </c>
      <c r="J63" s="134"/>
      <c r="K63" s="132">
        <v>0</v>
      </c>
      <c r="L63" s="137">
        <v>31.133663535792699</v>
      </c>
      <c r="M63" s="23"/>
      <c r="N63" s="40"/>
      <c r="P63" s="60"/>
    </row>
    <row r="64" spans="1:16" s="34" customFormat="1" ht="14.25" x14ac:dyDescent="0.25">
      <c r="A64" s="90">
        <v>52</v>
      </c>
      <c r="B64" s="118" t="s">
        <v>50</v>
      </c>
      <c r="C64" s="116" t="s">
        <v>577</v>
      </c>
      <c r="D64" s="132">
        <v>428.36164738218002</v>
      </c>
      <c r="E64" s="132">
        <v>428.36164738218002</v>
      </c>
      <c r="F64" s="133">
        <v>0</v>
      </c>
      <c r="G64" s="132">
        <v>428.36165345356733</v>
      </c>
      <c r="H64" s="92">
        <v>27.190116051998423</v>
      </c>
      <c r="I64" s="92">
        <v>6.3474674304209291</v>
      </c>
      <c r="J64" s="134"/>
      <c r="K64" s="132">
        <v>0</v>
      </c>
      <c r="L64" s="137">
        <v>27.190116051998423</v>
      </c>
      <c r="M64" s="23"/>
      <c r="N64" s="40"/>
      <c r="P64" s="60"/>
    </row>
    <row r="65" spans="1:16" s="34" customFormat="1" ht="14.25" x14ac:dyDescent="0.25">
      <c r="A65" s="90">
        <v>53</v>
      </c>
      <c r="B65" s="118" t="s">
        <v>50</v>
      </c>
      <c r="C65" s="116" t="s">
        <v>578</v>
      </c>
      <c r="D65" s="132">
        <v>259.50281992398004</v>
      </c>
      <c r="E65" s="132">
        <v>259.50281992398004</v>
      </c>
      <c r="F65" s="133">
        <v>0</v>
      </c>
      <c r="G65" s="132">
        <v>259.50281992398004</v>
      </c>
      <c r="H65" s="92">
        <v>0.18111068405428865</v>
      </c>
      <c r="I65" s="92">
        <v>6.9791412712718895E-2</v>
      </c>
      <c r="J65" s="134"/>
      <c r="K65" s="132">
        <v>0</v>
      </c>
      <c r="L65" s="137">
        <v>0.18111068405428865</v>
      </c>
      <c r="M65" s="23"/>
      <c r="N65" s="40"/>
      <c r="P65" s="60"/>
    </row>
    <row r="66" spans="1:16" s="34" customFormat="1" ht="14.25" x14ac:dyDescent="0.25">
      <c r="A66" s="90">
        <v>54</v>
      </c>
      <c r="B66" s="118" t="s">
        <v>50</v>
      </c>
      <c r="C66" s="116" t="s">
        <v>579</v>
      </c>
      <c r="D66" s="132">
        <v>404.58198446154</v>
      </c>
      <c r="E66" s="132">
        <v>404.58198446154</v>
      </c>
      <c r="F66" s="133">
        <v>0</v>
      </c>
      <c r="G66" s="132">
        <v>404.58199177834041</v>
      </c>
      <c r="H66" s="92">
        <v>5.5412979615638909</v>
      </c>
      <c r="I66" s="92">
        <v>1.3696353704277835</v>
      </c>
      <c r="J66" s="134"/>
      <c r="K66" s="132">
        <v>0</v>
      </c>
      <c r="L66" s="137">
        <v>5.5412979615638909</v>
      </c>
      <c r="M66" s="23"/>
      <c r="N66" s="40"/>
      <c r="P66" s="60"/>
    </row>
    <row r="67" spans="1:16" s="34" customFormat="1" ht="24" x14ac:dyDescent="0.25">
      <c r="A67" s="90">
        <v>55</v>
      </c>
      <c r="B67" s="118" t="s">
        <v>50</v>
      </c>
      <c r="C67" s="116" t="s">
        <v>580</v>
      </c>
      <c r="D67" s="132">
        <v>329.70476236716001</v>
      </c>
      <c r="E67" s="132">
        <v>329.70476236716001</v>
      </c>
      <c r="F67" s="133">
        <v>0</v>
      </c>
      <c r="G67" s="132">
        <v>329.70476236716001</v>
      </c>
      <c r="H67" s="92">
        <v>0</v>
      </c>
      <c r="I67" s="92">
        <v>0</v>
      </c>
      <c r="J67" s="134"/>
      <c r="K67" s="132">
        <v>0</v>
      </c>
      <c r="L67" s="137">
        <v>0</v>
      </c>
      <c r="M67" s="23"/>
      <c r="N67" s="40"/>
      <c r="P67" s="60"/>
    </row>
    <row r="68" spans="1:16" s="34" customFormat="1" ht="24" x14ac:dyDescent="0.25">
      <c r="A68" s="90">
        <v>57</v>
      </c>
      <c r="B68" s="118" t="s">
        <v>50</v>
      </c>
      <c r="C68" s="116" t="s">
        <v>73</v>
      </c>
      <c r="D68" s="132">
        <v>214.18931560251428</v>
      </c>
      <c r="E68" s="132">
        <v>214.18931584961999</v>
      </c>
      <c r="F68" s="133">
        <v>1.1536789656929614E-7</v>
      </c>
      <c r="G68" s="132">
        <v>214.18932129830102</v>
      </c>
      <c r="H68" s="92">
        <v>67.638732846159925</v>
      </c>
      <c r="I68" s="92">
        <v>31.578948080514134</v>
      </c>
      <c r="J68" s="134"/>
      <c r="K68" s="132">
        <v>0</v>
      </c>
      <c r="L68" s="137">
        <v>67.638732846159925</v>
      </c>
      <c r="M68" s="23"/>
      <c r="N68" s="40"/>
      <c r="P68" s="60"/>
    </row>
    <row r="69" spans="1:16" s="34" customFormat="1" ht="14.25" x14ac:dyDescent="0.25">
      <c r="A69" s="90">
        <v>58</v>
      </c>
      <c r="B69" s="118" t="s">
        <v>54</v>
      </c>
      <c r="C69" s="116" t="s">
        <v>581</v>
      </c>
      <c r="D69" s="132">
        <v>1213.9718398841144</v>
      </c>
      <c r="E69" s="132">
        <v>1213.97184013122</v>
      </c>
      <c r="F69" s="133">
        <v>2.0355145124995033E-8</v>
      </c>
      <c r="G69" s="132">
        <v>1213.97184013122</v>
      </c>
      <c r="H69" s="92">
        <v>60.698585312467067</v>
      </c>
      <c r="I69" s="92">
        <v>4.9999994485791417</v>
      </c>
      <c r="J69" s="134"/>
      <c r="K69" s="132">
        <v>0</v>
      </c>
      <c r="L69" s="137">
        <v>60.698585312467067</v>
      </c>
      <c r="M69" s="23"/>
      <c r="N69" s="40"/>
      <c r="P69" s="60"/>
    </row>
    <row r="70" spans="1:16" s="34" customFormat="1" ht="24" x14ac:dyDescent="0.25">
      <c r="A70" s="90">
        <v>59</v>
      </c>
      <c r="B70" s="118" t="s">
        <v>54</v>
      </c>
      <c r="C70" s="116" t="s">
        <v>582</v>
      </c>
      <c r="D70" s="132">
        <v>471.58525537217997</v>
      </c>
      <c r="E70" s="132">
        <v>471.58525537217997</v>
      </c>
      <c r="F70" s="133">
        <v>0</v>
      </c>
      <c r="G70" s="132">
        <v>471.58526284465677</v>
      </c>
      <c r="H70" s="92">
        <v>44.442108982857604</v>
      </c>
      <c r="I70" s="92">
        <v>9.4239818731786738</v>
      </c>
      <c r="J70" s="134"/>
      <c r="K70" s="132">
        <v>0</v>
      </c>
      <c r="L70" s="137">
        <v>44.442108982857604</v>
      </c>
      <c r="M70" s="23"/>
      <c r="N70" s="40"/>
      <c r="P70" s="60"/>
    </row>
    <row r="71" spans="1:16" s="34" customFormat="1" ht="24" x14ac:dyDescent="0.25">
      <c r="A71" s="90">
        <v>60</v>
      </c>
      <c r="B71" s="118" t="s">
        <v>74</v>
      </c>
      <c r="C71" s="116" t="s">
        <v>583</v>
      </c>
      <c r="D71" s="132">
        <v>1763.3741295856287</v>
      </c>
      <c r="E71" s="132">
        <v>1763.3741300798401</v>
      </c>
      <c r="F71" s="133">
        <v>2.8026477139064809E-8</v>
      </c>
      <c r="G71" s="132">
        <v>1764.7564090762619</v>
      </c>
      <c r="H71" s="92">
        <v>57.074976846970671</v>
      </c>
      <c r="I71" s="92">
        <v>3.2366912882172367</v>
      </c>
      <c r="J71" s="134"/>
      <c r="K71" s="132">
        <v>0</v>
      </c>
      <c r="L71" s="137">
        <v>57.074976846970671</v>
      </c>
      <c r="M71" s="23"/>
      <c r="N71" s="40"/>
      <c r="P71" s="60"/>
    </row>
    <row r="72" spans="1:16" s="34" customFormat="1" ht="14.25" x14ac:dyDescent="0.25">
      <c r="A72" s="90">
        <v>61</v>
      </c>
      <c r="B72" s="118" t="s">
        <v>40</v>
      </c>
      <c r="C72" s="116" t="s">
        <v>75</v>
      </c>
      <c r="D72" s="132">
        <v>1198.5180103669286</v>
      </c>
      <c r="E72" s="132">
        <v>1198.5180108611401</v>
      </c>
      <c r="F72" s="133">
        <v>4.1235210801460198E-8</v>
      </c>
      <c r="G72" s="132">
        <v>1198.5180108611401</v>
      </c>
      <c r="H72" s="92">
        <v>63.079894082417184</v>
      </c>
      <c r="I72" s="92">
        <v>5.2631577924385153</v>
      </c>
      <c r="J72" s="134"/>
      <c r="K72" s="132">
        <v>0</v>
      </c>
      <c r="L72" s="137">
        <v>63.079894082417184</v>
      </c>
      <c r="M72" s="23"/>
      <c r="N72" s="40"/>
      <c r="P72" s="60"/>
    </row>
    <row r="73" spans="1:16" s="34" customFormat="1" ht="14.25" x14ac:dyDescent="0.25">
      <c r="A73" s="90">
        <v>62</v>
      </c>
      <c r="B73" s="118" t="s">
        <v>111</v>
      </c>
      <c r="C73" s="116" t="s">
        <v>584</v>
      </c>
      <c r="D73" s="132">
        <v>13384.895413039629</v>
      </c>
      <c r="E73" s="132">
        <v>13384.895413533841</v>
      </c>
      <c r="F73" s="133">
        <v>3.6923069046679302E-9</v>
      </c>
      <c r="G73" s="132">
        <v>9870.3013422371805</v>
      </c>
      <c r="H73" s="92">
        <v>4855.6402270201388</v>
      </c>
      <c r="I73" s="92">
        <v>36.277012834261413</v>
      </c>
      <c r="J73" s="134"/>
      <c r="K73" s="132">
        <v>0</v>
      </c>
      <c r="L73" s="137">
        <v>4855.6402270201388</v>
      </c>
      <c r="M73" s="23"/>
      <c r="N73" s="40"/>
      <c r="P73" s="60"/>
    </row>
    <row r="74" spans="1:16" s="34" customFormat="1" ht="14.25" x14ac:dyDescent="0.25">
      <c r="A74" s="90">
        <v>63</v>
      </c>
      <c r="B74" s="118" t="s">
        <v>63</v>
      </c>
      <c r="C74" s="116" t="s">
        <v>585</v>
      </c>
      <c r="D74" s="132">
        <v>12975.40052465886</v>
      </c>
      <c r="E74" s="132">
        <v>12975.40052465886</v>
      </c>
      <c r="F74" s="133">
        <v>0</v>
      </c>
      <c r="G74" s="132">
        <v>12975.40052465886</v>
      </c>
      <c r="H74" s="92">
        <v>9357.1939885568081</v>
      </c>
      <c r="I74" s="92">
        <v>72.114875920586059</v>
      </c>
      <c r="J74" s="134"/>
      <c r="K74" s="132">
        <v>0</v>
      </c>
      <c r="L74" s="137">
        <v>9357.1939885568081</v>
      </c>
      <c r="M74" s="23"/>
      <c r="N74" s="40"/>
      <c r="P74" s="60"/>
    </row>
    <row r="75" spans="1:16" s="34" customFormat="1" ht="14.25" x14ac:dyDescent="0.25">
      <c r="A75" s="90">
        <v>64</v>
      </c>
      <c r="B75" s="118" t="s">
        <v>50</v>
      </c>
      <c r="C75" s="116" t="s">
        <v>586</v>
      </c>
      <c r="D75" s="132">
        <v>104.20098020316</v>
      </c>
      <c r="E75" s="132">
        <v>104.20098020316</v>
      </c>
      <c r="F75" s="133">
        <v>0</v>
      </c>
      <c r="G75" s="132">
        <v>104.20098020316</v>
      </c>
      <c r="H75" s="92">
        <v>3.7212292323911629</v>
      </c>
      <c r="I75" s="92">
        <v>3.5712036730709302</v>
      </c>
      <c r="J75" s="134"/>
      <c r="K75" s="132">
        <v>0</v>
      </c>
      <c r="L75" s="137">
        <v>3.7212292323911629</v>
      </c>
      <c r="M75" s="23"/>
      <c r="N75" s="40"/>
      <c r="P75" s="60"/>
    </row>
    <row r="76" spans="1:16" s="34" customFormat="1" ht="24" x14ac:dyDescent="0.25">
      <c r="A76" s="90">
        <v>65</v>
      </c>
      <c r="B76" s="118" t="s">
        <v>50</v>
      </c>
      <c r="C76" s="116" t="s">
        <v>76</v>
      </c>
      <c r="D76" s="132">
        <v>1063.5127720213286</v>
      </c>
      <c r="E76" s="132">
        <v>1063.5127725155398</v>
      </c>
      <c r="F76" s="133">
        <v>4.6469693870676565E-8</v>
      </c>
      <c r="G76" s="132">
        <v>1063.512778742604</v>
      </c>
      <c r="H76" s="92">
        <v>163.93966189552523</v>
      </c>
      <c r="I76" s="92">
        <v>15.414921769839843</v>
      </c>
      <c r="J76" s="134"/>
      <c r="K76" s="132">
        <v>0</v>
      </c>
      <c r="L76" s="137">
        <v>163.93966189552523</v>
      </c>
      <c r="M76" s="23"/>
      <c r="N76" s="40"/>
      <c r="P76" s="60"/>
    </row>
    <row r="77" spans="1:16" s="34" customFormat="1" ht="24" x14ac:dyDescent="0.25">
      <c r="A77" s="90">
        <v>66</v>
      </c>
      <c r="B77" s="118" t="s">
        <v>50</v>
      </c>
      <c r="C77" s="116" t="s">
        <v>587</v>
      </c>
      <c r="D77" s="132">
        <v>1167.1477904393998</v>
      </c>
      <c r="E77" s="132">
        <v>1167.1477904393998</v>
      </c>
      <c r="F77" s="133">
        <v>0</v>
      </c>
      <c r="G77" s="132">
        <v>1167.1477904393998</v>
      </c>
      <c r="H77" s="92">
        <v>191.37556502011375</v>
      </c>
      <c r="I77" s="92">
        <v>16.396857929025938</v>
      </c>
      <c r="J77" s="134"/>
      <c r="K77" s="132">
        <v>0</v>
      </c>
      <c r="L77" s="137">
        <v>191.37556502011375</v>
      </c>
      <c r="M77" s="23"/>
      <c r="N77" s="40"/>
      <c r="P77" s="60"/>
    </row>
    <row r="78" spans="1:16" s="34" customFormat="1" ht="24" x14ac:dyDescent="0.25">
      <c r="A78" s="90">
        <v>67</v>
      </c>
      <c r="B78" s="118" t="s">
        <v>50</v>
      </c>
      <c r="C78" s="116" t="s">
        <v>299</v>
      </c>
      <c r="D78" s="132">
        <v>318.39741047340004</v>
      </c>
      <c r="E78" s="132">
        <v>318.39741047340004</v>
      </c>
      <c r="F78" s="133">
        <v>0</v>
      </c>
      <c r="G78" s="132">
        <v>318.39741047340004</v>
      </c>
      <c r="H78" s="92">
        <v>1.5567655757330102E-7</v>
      </c>
      <c r="I78" s="92">
        <v>4.8893788847666124E-8</v>
      </c>
      <c r="J78" s="134"/>
      <c r="K78" s="132">
        <v>0</v>
      </c>
      <c r="L78" s="137">
        <v>1.5567655757330102E-7</v>
      </c>
      <c r="M78" s="23"/>
      <c r="N78" s="40"/>
      <c r="P78" s="60"/>
    </row>
    <row r="79" spans="1:16" s="34" customFormat="1" ht="24" x14ac:dyDescent="0.25">
      <c r="A79" s="90">
        <v>68</v>
      </c>
      <c r="B79" s="118" t="s">
        <v>50</v>
      </c>
      <c r="C79" s="116" t="s">
        <v>588</v>
      </c>
      <c r="D79" s="132">
        <v>1452.4364156046859</v>
      </c>
      <c r="E79" s="132">
        <v>1445.2223617135801</v>
      </c>
      <c r="F79" s="133">
        <v>-0.49668638252245501</v>
      </c>
      <c r="G79" s="132">
        <v>1445.2223617135801</v>
      </c>
      <c r="H79" s="92">
        <v>855.15828555141604</v>
      </c>
      <c r="I79" s="92">
        <v>59.171398686183267</v>
      </c>
      <c r="J79" s="134"/>
      <c r="K79" s="132">
        <v>0</v>
      </c>
      <c r="L79" s="137">
        <v>855.15828555141604</v>
      </c>
      <c r="M79" s="23"/>
      <c r="N79" s="40"/>
      <c r="P79" s="60"/>
    </row>
    <row r="80" spans="1:16" s="34" customFormat="1" ht="14.25" x14ac:dyDescent="0.25">
      <c r="A80" s="90">
        <v>69</v>
      </c>
      <c r="B80" s="118" t="s">
        <v>50</v>
      </c>
      <c r="C80" s="116" t="s">
        <v>589</v>
      </c>
      <c r="D80" s="132">
        <v>517.01044183938006</v>
      </c>
      <c r="E80" s="132">
        <v>517.01044183938006</v>
      </c>
      <c r="F80" s="133">
        <v>0</v>
      </c>
      <c r="G80" s="132">
        <v>517.01044246208642</v>
      </c>
      <c r="H80" s="92">
        <v>3.1135320363850384E-6</v>
      </c>
      <c r="I80" s="92">
        <v>6.0221840497223869E-7</v>
      </c>
      <c r="J80" s="134"/>
      <c r="K80" s="132">
        <v>0</v>
      </c>
      <c r="L80" s="137">
        <v>3.1135320363850384E-6</v>
      </c>
      <c r="M80" s="23"/>
      <c r="N80" s="40"/>
      <c r="P80" s="60"/>
    </row>
    <row r="81" spans="1:16" s="34" customFormat="1" ht="14.25" x14ac:dyDescent="0.25">
      <c r="A81" s="90">
        <v>70</v>
      </c>
      <c r="B81" s="118" t="s">
        <v>50</v>
      </c>
      <c r="C81" s="116" t="s">
        <v>300</v>
      </c>
      <c r="D81" s="132">
        <v>577.74751165277996</v>
      </c>
      <c r="E81" s="132">
        <v>577.74751165277996</v>
      </c>
      <c r="F81" s="133">
        <v>0</v>
      </c>
      <c r="G81" s="132">
        <v>577.74751165277996</v>
      </c>
      <c r="H81" s="92">
        <v>28.887373870196434</v>
      </c>
      <c r="I81" s="92">
        <v>4.9999997036001842</v>
      </c>
      <c r="J81" s="134"/>
      <c r="K81" s="132">
        <v>0</v>
      </c>
      <c r="L81" s="137">
        <v>28.887373870196434</v>
      </c>
      <c r="M81" s="23"/>
      <c r="N81" s="40"/>
      <c r="P81" s="60"/>
    </row>
    <row r="82" spans="1:16" s="34" customFormat="1" ht="14.25" x14ac:dyDescent="0.25">
      <c r="A82" s="90">
        <v>71</v>
      </c>
      <c r="B82" s="118" t="s">
        <v>366</v>
      </c>
      <c r="C82" s="116" t="s">
        <v>77</v>
      </c>
      <c r="D82" s="132">
        <v>211.33570150098001</v>
      </c>
      <c r="E82" s="132">
        <v>211.33570150098001</v>
      </c>
      <c r="F82" s="133">
        <v>0</v>
      </c>
      <c r="G82" s="132">
        <v>211.33570150098001</v>
      </c>
      <c r="H82" s="92">
        <v>1.4233982967182968E-6</v>
      </c>
      <c r="I82" s="92">
        <v>6.7352476964792255E-7</v>
      </c>
      <c r="J82" s="134"/>
      <c r="K82" s="132">
        <v>0</v>
      </c>
      <c r="L82" s="137">
        <v>1.4233982967182968E-6</v>
      </c>
      <c r="M82" s="23"/>
      <c r="N82" s="40"/>
      <c r="P82" s="60"/>
    </row>
    <row r="83" spans="1:16" s="34" customFormat="1" ht="14.25" x14ac:dyDescent="0.25">
      <c r="A83" s="90">
        <v>72</v>
      </c>
      <c r="B83" s="118" t="s">
        <v>78</v>
      </c>
      <c r="C83" s="116" t="s">
        <v>79</v>
      </c>
      <c r="D83" s="132">
        <v>481.16908024491431</v>
      </c>
      <c r="E83" s="132">
        <v>481.16908049201999</v>
      </c>
      <c r="F83" s="133">
        <v>5.1355272034925292E-8</v>
      </c>
      <c r="G83" s="132">
        <v>481.16908049201999</v>
      </c>
      <c r="H83" s="92">
        <v>4.3403911742238676E-7</v>
      </c>
      <c r="I83" s="92">
        <v>9.0205113965045209E-8</v>
      </c>
      <c r="J83" s="134"/>
      <c r="K83" s="132">
        <v>0</v>
      </c>
      <c r="L83" s="137">
        <v>4.3403911742238676E-7</v>
      </c>
      <c r="M83" s="23"/>
      <c r="N83" s="40"/>
      <c r="P83" s="60"/>
    </row>
    <row r="84" spans="1:16" s="34" customFormat="1" ht="14.25" x14ac:dyDescent="0.25">
      <c r="A84" s="90">
        <v>73</v>
      </c>
      <c r="B84" s="118" t="s">
        <v>78</v>
      </c>
      <c r="C84" s="116" t="s">
        <v>80</v>
      </c>
      <c r="D84" s="132">
        <v>659.16814791891431</v>
      </c>
      <c r="E84" s="132">
        <v>659.16814816601993</v>
      </c>
      <c r="F84" s="133">
        <v>3.7487495774257695E-8</v>
      </c>
      <c r="G84" s="132">
        <v>659.16814816601993</v>
      </c>
      <c r="H84" s="92">
        <v>296.62566658166628</v>
      </c>
      <c r="I84" s="92">
        <v>44.999999985884834</v>
      </c>
      <c r="J84" s="134"/>
      <c r="K84" s="132">
        <v>0</v>
      </c>
      <c r="L84" s="137">
        <v>296.62566658166628</v>
      </c>
      <c r="M84" s="23"/>
      <c r="N84" s="40"/>
      <c r="P84" s="60"/>
    </row>
    <row r="85" spans="1:16" s="34" customFormat="1" ht="14.25" x14ac:dyDescent="0.25">
      <c r="A85" s="90">
        <v>74</v>
      </c>
      <c r="B85" s="118" t="s">
        <v>78</v>
      </c>
      <c r="C85" s="116" t="s">
        <v>81</v>
      </c>
      <c r="D85" s="132">
        <v>98.824034486228584</v>
      </c>
      <c r="E85" s="132">
        <v>98.824034980440004</v>
      </c>
      <c r="F85" s="133">
        <v>5.0009232666070602E-7</v>
      </c>
      <c r="G85" s="132">
        <v>98.824035136116606</v>
      </c>
      <c r="H85" s="92">
        <v>9.8824034980440008</v>
      </c>
      <c r="I85" s="92">
        <v>10</v>
      </c>
      <c r="J85" s="134"/>
      <c r="K85" s="132">
        <v>0</v>
      </c>
      <c r="L85" s="137">
        <v>9.8824034980440008</v>
      </c>
      <c r="M85" s="23"/>
      <c r="N85" s="40"/>
      <c r="P85" s="60"/>
    </row>
    <row r="86" spans="1:16" s="34" customFormat="1" ht="14.25" x14ac:dyDescent="0.25">
      <c r="A86" s="90">
        <v>75</v>
      </c>
      <c r="B86" s="118" t="s">
        <v>78</v>
      </c>
      <c r="C86" s="116" t="s">
        <v>590</v>
      </c>
      <c r="D86" s="132">
        <v>179.88546281262856</v>
      </c>
      <c r="E86" s="132">
        <v>179.88546330683999</v>
      </c>
      <c r="F86" s="133">
        <v>2.7473672048472508E-7</v>
      </c>
      <c r="G86" s="132">
        <v>179.88546859984439</v>
      </c>
      <c r="H86" s="92">
        <v>15.052427587312183</v>
      </c>
      <c r="I86" s="92">
        <v>8.3677843170887432</v>
      </c>
      <c r="J86" s="134"/>
      <c r="K86" s="132">
        <v>0</v>
      </c>
      <c r="L86" s="137">
        <v>15.052427587312183</v>
      </c>
      <c r="M86" s="23"/>
      <c r="N86" s="40"/>
      <c r="P86" s="60"/>
    </row>
    <row r="87" spans="1:16" s="34" customFormat="1" ht="14.25" x14ac:dyDescent="0.25">
      <c r="A87" s="90">
        <v>76</v>
      </c>
      <c r="B87" s="118" t="s">
        <v>78</v>
      </c>
      <c r="C87" s="116" t="s">
        <v>82</v>
      </c>
      <c r="D87" s="132">
        <v>292.14272312765996</v>
      </c>
      <c r="E87" s="132">
        <v>292.14272312765996</v>
      </c>
      <c r="F87" s="133">
        <v>0</v>
      </c>
      <c r="G87" s="132">
        <v>292.14272312765996</v>
      </c>
      <c r="H87" s="92">
        <v>30.059410709832079</v>
      </c>
      <c r="I87" s="92">
        <v>10.289289559574884</v>
      </c>
      <c r="J87" s="134"/>
      <c r="K87" s="132">
        <v>0</v>
      </c>
      <c r="L87" s="137">
        <v>30.059410709832079</v>
      </c>
      <c r="M87" s="23"/>
      <c r="N87" s="40"/>
      <c r="P87" s="60"/>
    </row>
    <row r="88" spans="1:16" s="34" customFormat="1" ht="14.25" x14ac:dyDescent="0.25">
      <c r="A88" s="90">
        <v>77</v>
      </c>
      <c r="B88" s="118" t="s">
        <v>78</v>
      </c>
      <c r="C88" s="116" t="s">
        <v>83</v>
      </c>
      <c r="D88" s="132">
        <v>224.23072070562858</v>
      </c>
      <c r="E88" s="132">
        <v>224.23072119984002</v>
      </c>
      <c r="F88" s="133">
        <v>2.2040309488602361E-7</v>
      </c>
      <c r="G88" s="132">
        <v>224.23072119984002</v>
      </c>
      <c r="H88" s="92">
        <v>22.423072119983996</v>
      </c>
      <c r="I88" s="92">
        <v>9.9999999999999982</v>
      </c>
      <c r="J88" s="134"/>
      <c r="K88" s="132">
        <v>0</v>
      </c>
      <c r="L88" s="137">
        <v>22.423072119983996</v>
      </c>
      <c r="M88" s="23"/>
      <c r="N88" s="40"/>
      <c r="P88" s="60"/>
    </row>
    <row r="89" spans="1:16" s="34" customFormat="1" ht="14.25" x14ac:dyDescent="0.25">
      <c r="A89" s="90">
        <v>78</v>
      </c>
      <c r="B89" s="118" t="s">
        <v>78</v>
      </c>
      <c r="C89" s="116" t="s">
        <v>301</v>
      </c>
      <c r="D89" s="132">
        <v>3.8396694388285715</v>
      </c>
      <c r="E89" s="132">
        <v>3.8396699330400001</v>
      </c>
      <c r="F89" s="133">
        <v>1.2871197284880509E-5</v>
      </c>
      <c r="G89" s="132">
        <v>3.8396699330400001</v>
      </c>
      <c r="H89" s="92">
        <v>4.3208936428840161E-16</v>
      </c>
      <c r="I89" s="92">
        <v>1.1253294471233402E-14</v>
      </c>
      <c r="J89" s="134"/>
      <c r="K89" s="132">
        <v>0</v>
      </c>
      <c r="L89" s="137">
        <v>4.3208936428840161E-16</v>
      </c>
      <c r="M89" s="23"/>
      <c r="N89" s="40"/>
      <c r="P89" s="60"/>
    </row>
    <row r="90" spans="1:16" s="34" customFormat="1" ht="14.25" x14ac:dyDescent="0.25">
      <c r="A90" s="90">
        <v>79</v>
      </c>
      <c r="B90" s="118" t="s">
        <v>78</v>
      </c>
      <c r="C90" s="116" t="s">
        <v>84</v>
      </c>
      <c r="D90" s="132">
        <v>1983.1268450160001</v>
      </c>
      <c r="E90" s="132">
        <v>1983.1268450160001</v>
      </c>
      <c r="F90" s="133">
        <v>0</v>
      </c>
      <c r="G90" s="132">
        <v>1983.1268450160001</v>
      </c>
      <c r="H90" s="92">
        <v>594.49152615734317</v>
      </c>
      <c r="I90" s="92">
        <v>29.97748367188014</v>
      </c>
      <c r="J90" s="134"/>
      <c r="K90" s="132">
        <v>0</v>
      </c>
      <c r="L90" s="137">
        <v>594.49152615734317</v>
      </c>
      <c r="M90" s="23"/>
      <c r="N90" s="40"/>
      <c r="P90" s="60"/>
    </row>
    <row r="91" spans="1:16" s="34" customFormat="1" ht="14.25" x14ac:dyDescent="0.25">
      <c r="A91" s="90">
        <v>80</v>
      </c>
      <c r="B91" s="118" t="s">
        <v>78</v>
      </c>
      <c r="C91" s="116" t="s">
        <v>591</v>
      </c>
      <c r="D91" s="132">
        <v>459.09029339999995</v>
      </c>
      <c r="E91" s="132">
        <v>459.09029339999995</v>
      </c>
      <c r="F91" s="133">
        <v>0</v>
      </c>
      <c r="G91" s="132">
        <v>459.09029340000001</v>
      </c>
      <c r="H91" s="92">
        <v>32.664949277596968</v>
      </c>
      <c r="I91" s="92">
        <v>7.1151470085943167</v>
      </c>
      <c r="J91" s="134"/>
      <c r="K91" s="132">
        <v>0</v>
      </c>
      <c r="L91" s="137">
        <v>32.664949277596968</v>
      </c>
      <c r="M91" s="23"/>
      <c r="N91" s="40"/>
      <c r="P91" s="60"/>
    </row>
    <row r="92" spans="1:16" s="34" customFormat="1" ht="14.25" x14ac:dyDescent="0.25">
      <c r="A92" s="90">
        <v>82</v>
      </c>
      <c r="B92" s="118" t="s">
        <v>78</v>
      </c>
      <c r="C92" s="115" t="s">
        <v>592</v>
      </c>
      <c r="D92" s="132">
        <v>9.340564864680001</v>
      </c>
      <c r="E92" s="132">
        <v>9.340564864680001</v>
      </c>
      <c r="F92" s="133">
        <v>0</v>
      </c>
      <c r="G92" s="132">
        <v>9.340564864680001</v>
      </c>
      <c r="H92" s="92">
        <v>6.9351173616882364E-7</v>
      </c>
      <c r="I92" s="92">
        <v>7.4247301551455224E-6</v>
      </c>
      <c r="J92" s="134"/>
      <c r="K92" s="132">
        <v>0</v>
      </c>
      <c r="L92" s="137">
        <v>6.9351173616882364E-7</v>
      </c>
      <c r="M92" s="23"/>
      <c r="N92" s="40"/>
      <c r="P92" s="60"/>
    </row>
    <row r="93" spans="1:16" s="34" customFormat="1" ht="14.25" x14ac:dyDescent="0.25">
      <c r="A93" s="91">
        <v>83</v>
      </c>
      <c r="B93" s="120" t="s">
        <v>78</v>
      </c>
      <c r="C93" s="117" t="s">
        <v>302</v>
      </c>
      <c r="D93" s="132">
        <v>14.248985297828572</v>
      </c>
      <c r="E93" s="132">
        <v>14.248985792040001</v>
      </c>
      <c r="F93" s="133">
        <v>3.4683973524352041E-6</v>
      </c>
      <c r="G93" s="132">
        <v>14.248985792040001</v>
      </c>
      <c r="H93" s="92">
        <v>1.4248985792039996</v>
      </c>
      <c r="I93" s="92">
        <v>9.9999999999999964</v>
      </c>
      <c r="J93" s="134"/>
      <c r="K93" s="132">
        <v>0</v>
      </c>
      <c r="L93" s="137">
        <v>1.4248985792039996</v>
      </c>
      <c r="M93" s="23"/>
      <c r="N93" s="40"/>
      <c r="P93" s="60"/>
    </row>
    <row r="94" spans="1:16" s="34" customFormat="1" ht="14.25" x14ac:dyDescent="0.25">
      <c r="A94" s="91">
        <v>84</v>
      </c>
      <c r="B94" s="120" t="s">
        <v>78</v>
      </c>
      <c r="C94" s="115" t="s">
        <v>85</v>
      </c>
      <c r="D94" s="132">
        <v>210.30351894</v>
      </c>
      <c r="E94" s="132">
        <v>210.30351894</v>
      </c>
      <c r="F94" s="133">
        <v>0</v>
      </c>
      <c r="G94" s="132">
        <v>210.30351894</v>
      </c>
      <c r="H94" s="92">
        <v>22.137212519999999</v>
      </c>
      <c r="I94" s="92">
        <v>10.526315789473683</v>
      </c>
      <c r="J94" s="134"/>
      <c r="K94" s="132">
        <v>0</v>
      </c>
      <c r="L94" s="137">
        <v>22.137212519999999</v>
      </c>
      <c r="M94" s="23"/>
      <c r="N94" s="40"/>
      <c r="P94" s="60"/>
    </row>
    <row r="95" spans="1:16" s="34" customFormat="1" ht="24" x14ac:dyDescent="0.25">
      <c r="A95" s="91">
        <v>87</v>
      </c>
      <c r="B95" s="120" t="s">
        <v>78</v>
      </c>
      <c r="C95" s="117" t="s">
        <v>367</v>
      </c>
      <c r="D95" s="132">
        <v>765.92933902979996</v>
      </c>
      <c r="E95" s="132">
        <v>765.92933902979996</v>
      </c>
      <c r="F95" s="133">
        <v>0</v>
      </c>
      <c r="G95" s="132">
        <v>765.92934572389379</v>
      </c>
      <c r="H95" s="92">
        <v>-6.9046989963524651E-7</v>
      </c>
      <c r="I95" s="92">
        <v>-9.0147989435926599E-8</v>
      </c>
      <c r="J95" s="134"/>
      <c r="K95" s="132">
        <v>0</v>
      </c>
      <c r="L95" s="137">
        <v>-6.9046989963524651E-7</v>
      </c>
      <c r="M95" s="23"/>
      <c r="N95" s="40"/>
      <c r="P95" s="60"/>
    </row>
    <row r="96" spans="1:16" s="34" customFormat="1" ht="14.25" x14ac:dyDescent="0.25">
      <c r="A96" s="91">
        <v>90</v>
      </c>
      <c r="B96" s="120" t="s">
        <v>78</v>
      </c>
      <c r="C96" s="117" t="s">
        <v>86</v>
      </c>
      <c r="D96" s="132">
        <v>209.22935039999999</v>
      </c>
      <c r="E96" s="132">
        <v>209.22935039999999</v>
      </c>
      <c r="F96" s="133">
        <v>0</v>
      </c>
      <c r="G96" s="132">
        <v>209.22935039999999</v>
      </c>
      <c r="H96" s="92">
        <v>0</v>
      </c>
      <c r="I96" s="92">
        <v>0</v>
      </c>
      <c r="J96" s="134"/>
      <c r="K96" s="132">
        <v>0</v>
      </c>
      <c r="L96" s="137">
        <v>0</v>
      </c>
      <c r="M96" s="23"/>
      <c r="N96" s="40"/>
      <c r="P96" s="60"/>
    </row>
    <row r="97" spans="1:16" s="34" customFormat="1" ht="14.25" x14ac:dyDescent="0.25">
      <c r="A97" s="118">
        <v>91</v>
      </c>
      <c r="B97" s="118" t="s">
        <v>78</v>
      </c>
      <c r="C97" s="115" t="s">
        <v>87</v>
      </c>
      <c r="D97" s="132">
        <v>179.26999537452858</v>
      </c>
      <c r="E97" s="132">
        <v>179.26999586874001</v>
      </c>
      <c r="F97" s="133">
        <v>2.756799517555919E-7</v>
      </c>
      <c r="G97" s="132">
        <v>179.26999586874001</v>
      </c>
      <c r="H97" s="92">
        <v>26.890499360495639</v>
      </c>
      <c r="I97" s="92">
        <v>14.999999988946639</v>
      </c>
      <c r="J97" s="138"/>
      <c r="K97" s="132">
        <v>0</v>
      </c>
      <c r="L97" s="137">
        <v>26.890499360495639</v>
      </c>
      <c r="M97" s="23"/>
      <c r="N97" s="40"/>
      <c r="P97" s="60"/>
    </row>
    <row r="98" spans="1:16" s="34" customFormat="1" ht="14.25" x14ac:dyDescent="0.25">
      <c r="A98" s="91">
        <v>92</v>
      </c>
      <c r="B98" s="120" t="s">
        <v>78</v>
      </c>
      <c r="C98" s="117" t="s">
        <v>88</v>
      </c>
      <c r="D98" s="132">
        <v>503.62146004161428</v>
      </c>
      <c r="E98" s="132">
        <v>503.62146028872002</v>
      </c>
      <c r="F98" s="133">
        <v>4.9065775442613813E-8</v>
      </c>
      <c r="G98" s="132">
        <v>503.62146028872002</v>
      </c>
      <c r="H98" s="92">
        <v>4.9499639069804582</v>
      </c>
      <c r="I98" s="92">
        <v>0.98287390377342232</v>
      </c>
      <c r="J98" s="134"/>
      <c r="K98" s="132">
        <v>0</v>
      </c>
      <c r="L98" s="137">
        <v>4.9499639069804582</v>
      </c>
      <c r="M98" s="23"/>
      <c r="N98" s="40"/>
      <c r="P98" s="60"/>
    </row>
    <row r="99" spans="1:16" s="34" customFormat="1" ht="14.25" x14ac:dyDescent="0.25">
      <c r="A99" s="91">
        <v>93</v>
      </c>
      <c r="B99" s="120" t="s">
        <v>78</v>
      </c>
      <c r="C99" s="117" t="s">
        <v>593</v>
      </c>
      <c r="D99" s="132">
        <v>270.39277147071431</v>
      </c>
      <c r="E99" s="132">
        <v>270.39277171782004</v>
      </c>
      <c r="F99" s="133">
        <v>9.1387704515000223E-8</v>
      </c>
      <c r="G99" s="132">
        <v>270.39277171782004</v>
      </c>
      <c r="H99" s="92">
        <v>15.657632504612474</v>
      </c>
      <c r="I99" s="92">
        <v>5.7906993612065447</v>
      </c>
      <c r="J99" s="134"/>
      <c r="K99" s="132">
        <v>0</v>
      </c>
      <c r="L99" s="137">
        <v>15.657632504612474</v>
      </c>
      <c r="M99" s="23"/>
      <c r="N99" s="40"/>
      <c r="P99" s="60"/>
    </row>
    <row r="100" spans="1:16" s="34" customFormat="1" ht="14.25" x14ac:dyDescent="0.25">
      <c r="A100" s="91">
        <v>94</v>
      </c>
      <c r="B100" s="120" t="s">
        <v>78</v>
      </c>
      <c r="C100" s="117" t="s">
        <v>89</v>
      </c>
      <c r="D100" s="132">
        <v>90.136751399999994</v>
      </c>
      <c r="E100" s="132">
        <v>90.136751399999994</v>
      </c>
      <c r="F100" s="133">
        <v>0</v>
      </c>
      <c r="G100" s="132">
        <v>90.136751399999994</v>
      </c>
      <c r="H100" s="92">
        <v>0</v>
      </c>
      <c r="I100" s="92">
        <v>0</v>
      </c>
      <c r="J100" s="134"/>
      <c r="K100" s="132">
        <v>0</v>
      </c>
      <c r="L100" s="137">
        <v>0</v>
      </c>
      <c r="M100" s="23"/>
      <c r="N100" s="40"/>
      <c r="P100" s="60"/>
    </row>
    <row r="101" spans="1:16" s="34" customFormat="1" ht="14.25" x14ac:dyDescent="0.25">
      <c r="A101" s="91">
        <v>95</v>
      </c>
      <c r="B101" s="120" t="s">
        <v>54</v>
      </c>
      <c r="C101" s="117" t="s">
        <v>90</v>
      </c>
      <c r="D101" s="132">
        <v>119.93154019740001</v>
      </c>
      <c r="E101" s="132">
        <v>119.93154019740001</v>
      </c>
      <c r="F101" s="133">
        <v>0</v>
      </c>
      <c r="G101" s="132">
        <v>119.93154019740001</v>
      </c>
      <c r="H101" s="92">
        <v>2.7227744187509728E-6</v>
      </c>
      <c r="I101" s="92">
        <v>2.2702738698005978E-6</v>
      </c>
      <c r="J101" s="134"/>
      <c r="K101" s="132">
        <v>0</v>
      </c>
      <c r="L101" s="137">
        <v>2.7227744187509728E-6</v>
      </c>
      <c r="M101" s="23"/>
      <c r="N101" s="40"/>
      <c r="P101" s="60"/>
    </row>
    <row r="102" spans="1:16" s="34" customFormat="1" ht="14.25" x14ac:dyDescent="0.25">
      <c r="A102" s="91">
        <v>98</v>
      </c>
      <c r="B102" s="120" t="s">
        <v>54</v>
      </c>
      <c r="C102" s="117" t="s">
        <v>91</v>
      </c>
      <c r="D102" s="132">
        <v>54.165866627228574</v>
      </c>
      <c r="E102" s="132">
        <v>54.165867121440002</v>
      </c>
      <c r="F102" s="133">
        <v>9.1240379163082252E-7</v>
      </c>
      <c r="G102" s="132">
        <v>54.165869300912391</v>
      </c>
      <c r="H102" s="92">
        <v>1.9488762414591234E-6</v>
      </c>
      <c r="I102" s="92">
        <v>3.5979784780140935E-6</v>
      </c>
      <c r="J102" s="134"/>
      <c r="K102" s="132">
        <v>0</v>
      </c>
      <c r="L102" s="137">
        <v>1.9488762414591234E-6</v>
      </c>
      <c r="M102" s="23"/>
      <c r="N102" s="40"/>
      <c r="P102" s="60"/>
    </row>
    <row r="103" spans="1:16" s="34" customFormat="1" ht="24" x14ac:dyDescent="0.25">
      <c r="A103" s="91">
        <v>99</v>
      </c>
      <c r="B103" s="120" t="s">
        <v>54</v>
      </c>
      <c r="C103" s="117" t="s">
        <v>303</v>
      </c>
      <c r="D103" s="132">
        <v>697.66441824977994</v>
      </c>
      <c r="E103" s="132">
        <v>697.66441824977994</v>
      </c>
      <c r="F103" s="133">
        <v>0</v>
      </c>
      <c r="G103" s="132">
        <v>697.66441933951637</v>
      </c>
      <c r="H103" s="92">
        <v>34.883219203189256</v>
      </c>
      <c r="I103" s="92">
        <v>4.9999997549968587</v>
      </c>
      <c r="J103" s="134"/>
      <c r="K103" s="132">
        <v>0</v>
      </c>
      <c r="L103" s="137">
        <v>34.883219203189256</v>
      </c>
      <c r="M103" s="23"/>
      <c r="N103" s="40"/>
      <c r="P103" s="60"/>
    </row>
    <row r="104" spans="1:16" s="34" customFormat="1" ht="14.25" x14ac:dyDescent="0.25">
      <c r="A104" s="91">
        <v>100</v>
      </c>
      <c r="B104" s="120" t="s">
        <v>92</v>
      </c>
      <c r="C104" s="117" t="s">
        <v>368</v>
      </c>
      <c r="D104" s="132">
        <v>1239.4830004677001</v>
      </c>
      <c r="E104" s="132">
        <v>1239.4830004677001</v>
      </c>
      <c r="F104" s="133">
        <v>0</v>
      </c>
      <c r="G104" s="132">
        <v>1239.4830004677001</v>
      </c>
      <c r="H104" s="92">
        <v>287.15983101258854</v>
      </c>
      <c r="I104" s="92">
        <v>23.167710319886044</v>
      </c>
      <c r="J104" s="134"/>
      <c r="K104" s="132">
        <v>0</v>
      </c>
      <c r="L104" s="137">
        <v>287.15983101258854</v>
      </c>
      <c r="M104" s="23"/>
      <c r="N104" s="40"/>
      <c r="P104" s="60"/>
    </row>
    <row r="105" spans="1:16" s="34" customFormat="1" ht="14.25" x14ac:dyDescent="0.25">
      <c r="A105" s="91">
        <v>101</v>
      </c>
      <c r="B105" s="120" t="s">
        <v>92</v>
      </c>
      <c r="C105" s="117" t="s">
        <v>304</v>
      </c>
      <c r="D105" s="132">
        <v>434.08341627390001</v>
      </c>
      <c r="E105" s="132">
        <v>434.08341627390001</v>
      </c>
      <c r="F105" s="133">
        <v>0</v>
      </c>
      <c r="G105" s="132">
        <v>434.08341907607883</v>
      </c>
      <c r="H105" s="92">
        <v>105.41012214188601</v>
      </c>
      <c r="I105" s="92">
        <v>24.28337922851534</v>
      </c>
      <c r="J105" s="134"/>
      <c r="K105" s="132">
        <v>0</v>
      </c>
      <c r="L105" s="137">
        <v>105.41012214188601</v>
      </c>
      <c r="M105" s="23"/>
      <c r="N105" s="40"/>
      <c r="P105" s="60"/>
    </row>
    <row r="106" spans="1:16" s="34" customFormat="1" ht="14.25" x14ac:dyDescent="0.25">
      <c r="A106" s="91">
        <v>102</v>
      </c>
      <c r="B106" s="120" t="s">
        <v>92</v>
      </c>
      <c r="C106" s="117" t="s">
        <v>369</v>
      </c>
      <c r="D106" s="132">
        <v>300.2919414284143</v>
      </c>
      <c r="E106" s="132">
        <v>300.29194167551998</v>
      </c>
      <c r="F106" s="133">
        <v>8.228849424085638E-8</v>
      </c>
      <c r="G106" s="132">
        <v>300.29194198687316</v>
      </c>
      <c r="H106" s="92">
        <v>32.785497060420823</v>
      </c>
      <c r="I106" s="92">
        <v>10.9178744116441</v>
      </c>
      <c r="J106" s="134"/>
      <c r="K106" s="132">
        <v>0</v>
      </c>
      <c r="L106" s="137">
        <v>32.785497060420823</v>
      </c>
      <c r="M106" s="23"/>
      <c r="N106" s="40"/>
      <c r="P106" s="60"/>
    </row>
    <row r="107" spans="1:16" s="34" customFormat="1" ht="14.25" x14ac:dyDescent="0.25">
      <c r="A107" s="91">
        <v>103</v>
      </c>
      <c r="B107" s="120" t="s">
        <v>305</v>
      </c>
      <c r="C107" s="117" t="s">
        <v>306</v>
      </c>
      <c r="D107" s="132">
        <v>104.16557909721428</v>
      </c>
      <c r="E107" s="132">
        <v>104.16557934431999</v>
      </c>
      <c r="F107" s="133">
        <v>2.3722397202163847E-7</v>
      </c>
      <c r="G107" s="132">
        <v>104.16557934431999</v>
      </c>
      <c r="H107" s="92">
        <v>8.7154718652987734E-7</v>
      </c>
      <c r="I107" s="92">
        <v>8.3669403272742578E-7</v>
      </c>
      <c r="J107" s="134"/>
      <c r="K107" s="132">
        <v>0</v>
      </c>
      <c r="L107" s="137">
        <v>8.7154718652987734E-7</v>
      </c>
      <c r="M107" s="23"/>
      <c r="N107" s="40"/>
      <c r="P107" s="60"/>
    </row>
    <row r="108" spans="1:16" s="34" customFormat="1" ht="14.25" x14ac:dyDescent="0.25">
      <c r="A108" s="91">
        <v>104</v>
      </c>
      <c r="B108" s="120" t="s">
        <v>92</v>
      </c>
      <c r="C108" s="117" t="s">
        <v>594</v>
      </c>
      <c r="D108" s="132">
        <v>3528.7526275199998</v>
      </c>
      <c r="E108" s="132">
        <v>2960.9087474264402</v>
      </c>
      <c r="F108" s="133">
        <v>-16.091915190230807</v>
      </c>
      <c r="G108" s="132">
        <v>2960.9087474264402</v>
      </c>
      <c r="H108" s="92">
        <v>499.20394670905154</v>
      </c>
      <c r="I108" s="92">
        <v>16.859822078034288</v>
      </c>
      <c r="J108" s="134"/>
      <c r="K108" s="132">
        <v>0</v>
      </c>
      <c r="L108" s="137">
        <v>499.20394670905154</v>
      </c>
      <c r="M108" s="23"/>
      <c r="N108" s="40"/>
      <c r="P108" s="60"/>
    </row>
    <row r="109" spans="1:16" s="34" customFormat="1" ht="14.25" x14ac:dyDescent="0.25">
      <c r="A109" s="91">
        <v>105</v>
      </c>
      <c r="B109" s="120" t="s">
        <v>92</v>
      </c>
      <c r="C109" s="116" t="s">
        <v>93</v>
      </c>
      <c r="D109" s="132">
        <v>1579.4884475623801</v>
      </c>
      <c r="E109" s="132">
        <v>1579.4884475623801</v>
      </c>
      <c r="F109" s="133">
        <v>0</v>
      </c>
      <c r="G109" s="132">
        <v>1579.4884548791804</v>
      </c>
      <c r="H109" s="92">
        <v>83.130969071299631</v>
      </c>
      <c r="I109" s="92">
        <v>5.2631577774180887</v>
      </c>
      <c r="J109" s="134"/>
      <c r="K109" s="132">
        <v>0</v>
      </c>
      <c r="L109" s="137">
        <v>83.130969071299631</v>
      </c>
      <c r="M109" s="23"/>
      <c r="N109" s="40"/>
      <c r="P109" s="60"/>
    </row>
    <row r="110" spans="1:16" s="34" customFormat="1" ht="14.25" x14ac:dyDescent="0.25">
      <c r="A110" s="91">
        <v>106</v>
      </c>
      <c r="B110" s="120" t="s">
        <v>40</v>
      </c>
      <c r="C110" s="117" t="s">
        <v>94</v>
      </c>
      <c r="D110" s="132">
        <v>1159.7324469516002</v>
      </c>
      <c r="E110" s="132">
        <v>1159.7324469516002</v>
      </c>
      <c r="F110" s="133">
        <v>0</v>
      </c>
      <c r="G110" s="132">
        <v>1159.7324469516002</v>
      </c>
      <c r="H110" s="92">
        <v>231.94648805080797</v>
      </c>
      <c r="I110" s="92">
        <v>19.99999988449818</v>
      </c>
      <c r="J110" s="134"/>
      <c r="K110" s="132">
        <v>0</v>
      </c>
      <c r="L110" s="137">
        <v>231.94648805080797</v>
      </c>
      <c r="M110" s="23"/>
      <c r="N110" s="40"/>
      <c r="P110" s="60"/>
    </row>
    <row r="111" spans="1:16" s="34" customFormat="1" ht="14.25" x14ac:dyDescent="0.25">
      <c r="A111" s="91">
        <v>107</v>
      </c>
      <c r="B111" s="120" t="s">
        <v>42</v>
      </c>
      <c r="C111" s="117" t="s">
        <v>95</v>
      </c>
      <c r="D111" s="132">
        <v>941.69907084171427</v>
      </c>
      <c r="E111" s="132">
        <v>941.69907108882001</v>
      </c>
      <c r="F111" s="133">
        <v>2.6240414285894076E-8</v>
      </c>
      <c r="G111" s="132">
        <v>941.69907108882001</v>
      </c>
      <c r="H111" s="92">
        <v>156.94984615091852</v>
      </c>
      <c r="I111" s="92">
        <v>16.666666769613407</v>
      </c>
      <c r="J111" s="134"/>
      <c r="K111" s="132">
        <v>0</v>
      </c>
      <c r="L111" s="137">
        <v>156.94984615091852</v>
      </c>
      <c r="M111" s="23"/>
      <c r="N111" s="40"/>
      <c r="P111" s="60"/>
    </row>
    <row r="112" spans="1:16" s="34" customFormat="1" ht="14.25" x14ac:dyDescent="0.25">
      <c r="A112" s="91">
        <v>108</v>
      </c>
      <c r="B112" s="120" t="s">
        <v>307</v>
      </c>
      <c r="C112" s="117" t="s">
        <v>129</v>
      </c>
      <c r="D112" s="132">
        <v>533.37228601428001</v>
      </c>
      <c r="E112" s="132">
        <v>533.37228601428001</v>
      </c>
      <c r="F112" s="133">
        <v>0</v>
      </c>
      <c r="G112" s="132">
        <v>533.37228601428001</v>
      </c>
      <c r="H112" s="92">
        <v>47.447214684150765</v>
      </c>
      <c r="I112" s="92">
        <v>8.89570304424862</v>
      </c>
      <c r="J112" s="134"/>
      <c r="K112" s="132">
        <v>0</v>
      </c>
      <c r="L112" s="137">
        <v>47.447214684150765</v>
      </c>
      <c r="M112" s="23"/>
      <c r="N112" s="40"/>
      <c r="P112" s="60"/>
    </row>
    <row r="113" spans="1:16" s="34" customFormat="1" ht="14.25" x14ac:dyDescent="0.25">
      <c r="A113" s="91">
        <v>110</v>
      </c>
      <c r="B113" s="120" t="s">
        <v>78</v>
      </c>
      <c r="C113" s="117" t="s">
        <v>96</v>
      </c>
      <c r="D113" s="132">
        <v>81.747681667414284</v>
      </c>
      <c r="E113" s="132">
        <v>81.747681914520001</v>
      </c>
      <c r="F113" s="133">
        <v>3.0227855063458264E-7</v>
      </c>
      <c r="G113" s="132">
        <v>81.7476876745542</v>
      </c>
      <c r="H113" s="92">
        <v>8.8440458560981732</v>
      </c>
      <c r="I113" s="92">
        <v>10.818711490004093</v>
      </c>
      <c r="J113" s="134"/>
      <c r="K113" s="132">
        <v>0</v>
      </c>
      <c r="L113" s="137">
        <v>8.8440458560981732</v>
      </c>
      <c r="M113" s="23"/>
      <c r="N113" s="40"/>
      <c r="P113" s="60"/>
    </row>
    <row r="114" spans="1:16" s="34" customFormat="1" ht="14.25" x14ac:dyDescent="0.25">
      <c r="A114" s="91">
        <v>111</v>
      </c>
      <c r="B114" s="120" t="s">
        <v>308</v>
      </c>
      <c r="C114" s="117" t="s">
        <v>130</v>
      </c>
      <c r="D114" s="132">
        <v>489.9701011493143</v>
      </c>
      <c r="E114" s="132">
        <v>489.97010139641998</v>
      </c>
      <c r="F114" s="133">
        <v>5.04328170336521E-8</v>
      </c>
      <c r="G114" s="132">
        <v>489.97010139641998</v>
      </c>
      <c r="H114" s="92">
        <v>244.98505070883479</v>
      </c>
      <c r="I114" s="92">
        <v>50.000000002168456</v>
      </c>
      <c r="J114" s="134"/>
      <c r="K114" s="132">
        <v>0</v>
      </c>
      <c r="L114" s="137">
        <v>244.98505070883479</v>
      </c>
      <c r="M114" s="23"/>
      <c r="N114" s="40"/>
      <c r="P114" s="60"/>
    </row>
    <row r="115" spans="1:16" s="34" customFormat="1" ht="14.25" x14ac:dyDescent="0.25">
      <c r="A115" s="91">
        <v>112</v>
      </c>
      <c r="B115" s="120" t="s">
        <v>308</v>
      </c>
      <c r="C115" s="117" t="s">
        <v>595</v>
      </c>
      <c r="D115" s="132">
        <v>213.1176069999</v>
      </c>
      <c r="E115" s="132">
        <v>213.1176069999</v>
      </c>
      <c r="F115" s="133">
        <v>0</v>
      </c>
      <c r="G115" s="132">
        <v>213.1176069999</v>
      </c>
      <c r="H115" s="92">
        <v>14.52901426276947</v>
      </c>
      <c r="I115" s="92">
        <v>6.8173692766624798</v>
      </c>
      <c r="J115" s="134"/>
      <c r="K115" s="132">
        <v>0</v>
      </c>
      <c r="L115" s="137">
        <v>14.52901426276947</v>
      </c>
      <c r="M115" s="23"/>
      <c r="N115" s="40"/>
      <c r="P115" s="60"/>
    </row>
    <row r="116" spans="1:16" s="34" customFormat="1" ht="14.25" x14ac:dyDescent="0.25">
      <c r="A116" s="91">
        <v>113</v>
      </c>
      <c r="B116" s="120" t="s">
        <v>308</v>
      </c>
      <c r="C116" s="117" t="s">
        <v>97</v>
      </c>
      <c r="D116" s="132">
        <v>558.08221002588004</v>
      </c>
      <c r="E116" s="132">
        <v>558.08221002588004</v>
      </c>
      <c r="F116" s="133">
        <v>0</v>
      </c>
      <c r="G116" s="132">
        <v>558.082213917795</v>
      </c>
      <c r="H116" s="92">
        <v>68.59338664293459</v>
      </c>
      <c r="I116" s="92">
        <v>12.290910803222646</v>
      </c>
      <c r="J116" s="134"/>
      <c r="K116" s="132">
        <v>0</v>
      </c>
      <c r="L116" s="137">
        <v>68.59338664293459</v>
      </c>
      <c r="M116" s="23"/>
      <c r="N116" s="40"/>
      <c r="P116" s="60"/>
    </row>
    <row r="117" spans="1:16" s="34" customFormat="1" ht="14.25" x14ac:dyDescent="0.25">
      <c r="A117" s="91">
        <v>114</v>
      </c>
      <c r="B117" s="120" t="s">
        <v>78</v>
      </c>
      <c r="C117" s="117" t="s">
        <v>98</v>
      </c>
      <c r="D117" s="132">
        <v>475.59201300000001</v>
      </c>
      <c r="E117" s="132">
        <v>475.59201300000001</v>
      </c>
      <c r="F117" s="133">
        <v>0</v>
      </c>
      <c r="G117" s="132">
        <v>475.59201300000001</v>
      </c>
      <c r="H117" s="92">
        <v>71.338801937157825</v>
      </c>
      <c r="I117" s="92">
        <v>14.999999997299748</v>
      </c>
      <c r="J117" s="134"/>
      <c r="K117" s="132">
        <v>0</v>
      </c>
      <c r="L117" s="137">
        <v>71.338801937157825</v>
      </c>
      <c r="M117" s="23"/>
      <c r="N117" s="40"/>
      <c r="P117" s="60"/>
    </row>
    <row r="118" spans="1:16" s="34" customFormat="1" ht="24" x14ac:dyDescent="0.25">
      <c r="A118" s="91">
        <v>117</v>
      </c>
      <c r="B118" s="120" t="s">
        <v>78</v>
      </c>
      <c r="C118" s="117" t="s">
        <v>370</v>
      </c>
      <c r="D118" s="132">
        <v>688.09057200000007</v>
      </c>
      <c r="E118" s="132">
        <v>688.09057200000007</v>
      </c>
      <c r="F118" s="133">
        <v>0</v>
      </c>
      <c r="G118" s="132">
        <v>688.09057200000007</v>
      </c>
      <c r="H118" s="92">
        <v>129.92236392386062</v>
      </c>
      <c r="I118" s="92">
        <v>18.881578851782407</v>
      </c>
      <c r="J118" s="134"/>
      <c r="K118" s="132">
        <v>0</v>
      </c>
      <c r="L118" s="137">
        <v>129.92236392386062</v>
      </c>
      <c r="M118" s="23"/>
      <c r="N118" s="40"/>
      <c r="P118" s="60"/>
    </row>
    <row r="119" spans="1:16" s="34" customFormat="1" ht="24" x14ac:dyDescent="0.25">
      <c r="A119" s="91">
        <v>118</v>
      </c>
      <c r="B119" s="120" t="s">
        <v>78</v>
      </c>
      <c r="C119" s="117" t="s">
        <v>99</v>
      </c>
      <c r="D119" s="132">
        <v>321.0664079421</v>
      </c>
      <c r="E119" s="132">
        <v>321.0664079421</v>
      </c>
      <c r="F119" s="133">
        <v>0</v>
      </c>
      <c r="G119" s="132">
        <v>321.0664079421</v>
      </c>
      <c r="H119" s="92">
        <v>50.12286267997559</v>
      </c>
      <c r="I119" s="92">
        <v>15.611369311801242</v>
      </c>
      <c r="J119" s="134"/>
      <c r="K119" s="132">
        <v>0</v>
      </c>
      <c r="L119" s="137">
        <v>50.12286267997559</v>
      </c>
      <c r="M119" s="23"/>
      <c r="N119" s="40"/>
      <c r="P119" s="60"/>
    </row>
    <row r="120" spans="1:16" s="34" customFormat="1" ht="14.25" x14ac:dyDescent="0.25">
      <c r="A120" s="91">
        <v>122</v>
      </c>
      <c r="B120" s="120" t="s">
        <v>54</v>
      </c>
      <c r="C120" s="117" t="s">
        <v>309</v>
      </c>
      <c r="D120" s="132">
        <v>168.20344453986002</v>
      </c>
      <c r="E120" s="132">
        <v>168.20344453986002</v>
      </c>
      <c r="F120" s="133">
        <v>0</v>
      </c>
      <c r="G120" s="132">
        <v>168.20344453986002</v>
      </c>
      <c r="H120" s="92">
        <v>16.820345448363138</v>
      </c>
      <c r="I120" s="92">
        <v>10.000000591175253</v>
      </c>
      <c r="J120" s="134"/>
      <c r="K120" s="132">
        <v>0</v>
      </c>
      <c r="L120" s="137">
        <v>16.820345448363138</v>
      </c>
      <c r="M120" s="23"/>
      <c r="N120" s="40"/>
      <c r="P120" s="60"/>
    </row>
    <row r="121" spans="1:16" s="34" customFormat="1" ht="14.25" x14ac:dyDescent="0.25">
      <c r="A121" s="91">
        <v>123</v>
      </c>
      <c r="B121" s="120" t="s">
        <v>108</v>
      </c>
      <c r="C121" s="117" t="s">
        <v>100</v>
      </c>
      <c r="D121" s="132">
        <v>82.480233723479998</v>
      </c>
      <c r="E121" s="132">
        <v>82.480233723479998</v>
      </c>
      <c r="F121" s="133">
        <v>0</v>
      </c>
      <c r="G121" s="132">
        <v>82.480239016484404</v>
      </c>
      <c r="H121" s="92">
        <v>8.6791793715072085</v>
      </c>
      <c r="I121" s="92">
        <v>10.522738575892845</v>
      </c>
      <c r="J121" s="134"/>
      <c r="K121" s="132">
        <v>0</v>
      </c>
      <c r="L121" s="137">
        <v>8.6791793715072085</v>
      </c>
      <c r="M121" s="23"/>
      <c r="N121" s="40"/>
      <c r="P121" s="60"/>
    </row>
    <row r="122" spans="1:16" s="34" customFormat="1" ht="14.25" x14ac:dyDescent="0.25">
      <c r="A122" s="91">
        <v>124</v>
      </c>
      <c r="B122" s="120" t="s">
        <v>108</v>
      </c>
      <c r="C122" s="117" t="s">
        <v>101</v>
      </c>
      <c r="D122" s="132">
        <v>837.58106651345997</v>
      </c>
      <c r="E122" s="132">
        <v>837.58106651345997</v>
      </c>
      <c r="F122" s="133">
        <v>0</v>
      </c>
      <c r="G122" s="132">
        <v>837.58144854383636</v>
      </c>
      <c r="H122" s="92">
        <v>210.68680545739136</v>
      </c>
      <c r="I122" s="92">
        <v>25.154198665736626</v>
      </c>
      <c r="J122" s="134"/>
      <c r="K122" s="132">
        <v>0</v>
      </c>
      <c r="L122" s="137">
        <v>210.68680545739136</v>
      </c>
      <c r="M122" s="23"/>
      <c r="N122" s="40"/>
      <c r="P122" s="60"/>
    </row>
    <row r="123" spans="1:16" s="34" customFormat="1" ht="14.25" x14ac:dyDescent="0.25">
      <c r="A123" s="91">
        <v>126</v>
      </c>
      <c r="B123" s="120" t="s">
        <v>92</v>
      </c>
      <c r="C123" s="117" t="s">
        <v>102</v>
      </c>
      <c r="D123" s="132">
        <v>1315.6301077235998</v>
      </c>
      <c r="E123" s="132">
        <v>1315.6301077235998</v>
      </c>
      <c r="F123" s="133">
        <v>0</v>
      </c>
      <c r="G123" s="132">
        <v>1315.6301077235998</v>
      </c>
      <c r="H123" s="92">
        <v>231.88887612783259</v>
      </c>
      <c r="I123" s="92">
        <v>17.625689376253622</v>
      </c>
      <c r="J123" s="134"/>
      <c r="K123" s="132">
        <v>0</v>
      </c>
      <c r="L123" s="137">
        <v>231.88887612783259</v>
      </c>
      <c r="M123" s="23"/>
      <c r="N123" s="40"/>
      <c r="P123" s="60"/>
    </row>
    <row r="124" spans="1:16" s="34" customFormat="1" ht="14.25" x14ac:dyDescent="0.25">
      <c r="A124" s="91">
        <v>127</v>
      </c>
      <c r="B124" s="120" t="s">
        <v>305</v>
      </c>
      <c r="C124" s="117" t="s">
        <v>103</v>
      </c>
      <c r="D124" s="132">
        <v>1109.2903173991799</v>
      </c>
      <c r="E124" s="132">
        <v>1109.2903173991799</v>
      </c>
      <c r="F124" s="133">
        <v>0</v>
      </c>
      <c r="G124" s="132">
        <v>1109.2903173991799</v>
      </c>
      <c r="H124" s="92">
        <v>277.32257531444014</v>
      </c>
      <c r="I124" s="92">
        <v>24.999999636221936</v>
      </c>
      <c r="J124" s="134"/>
      <c r="K124" s="132">
        <v>0</v>
      </c>
      <c r="L124" s="137">
        <v>277.32257531444014</v>
      </c>
      <c r="M124" s="23"/>
      <c r="N124" s="40"/>
      <c r="P124" s="60"/>
    </row>
    <row r="125" spans="1:16" s="34" customFormat="1" ht="14.25" x14ac:dyDescent="0.25">
      <c r="A125" s="91">
        <v>128</v>
      </c>
      <c r="B125" s="120" t="s">
        <v>92</v>
      </c>
      <c r="C125" s="117" t="s">
        <v>596</v>
      </c>
      <c r="D125" s="132">
        <v>1817.5554403199999</v>
      </c>
      <c r="E125" s="132">
        <v>1817.5554403199999</v>
      </c>
      <c r="F125" s="133">
        <v>0</v>
      </c>
      <c r="G125" s="132">
        <v>1817.5554403199999</v>
      </c>
      <c r="H125" s="92">
        <v>972.96322332648458</v>
      </c>
      <c r="I125" s="92">
        <v>53.531419275726968</v>
      </c>
      <c r="J125" s="134"/>
      <c r="K125" s="132">
        <v>783.06581206667772</v>
      </c>
      <c r="L125" s="137">
        <v>189.89741125980686</v>
      </c>
      <c r="M125" s="23"/>
      <c r="N125" s="40"/>
      <c r="P125" s="60"/>
    </row>
    <row r="126" spans="1:16" s="34" customFormat="1" ht="14.25" x14ac:dyDescent="0.25">
      <c r="A126" s="91">
        <v>130</v>
      </c>
      <c r="B126" s="120" t="s">
        <v>92</v>
      </c>
      <c r="C126" s="117" t="s">
        <v>597</v>
      </c>
      <c r="D126" s="132">
        <v>1428.2412671591999</v>
      </c>
      <c r="E126" s="132">
        <v>1428.2412671591999</v>
      </c>
      <c r="F126" s="133">
        <v>0</v>
      </c>
      <c r="G126" s="132">
        <v>1428.2412613991655</v>
      </c>
      <c r="H126" s="92">
        <v>406.95254531691654</v>
      </c>
      <c r="I126" s="92">
        <v>28.493263335427439</v>
      </c>
      <c r="J126" s="135"/>
      <c r="K126" s="132">
        <v>0</v>
      </c>
      <c r="L126" s="137">
        <v>406.95254531691654</v>
      </c>
      <c r="M126" s="23"/>
      <c r="N126" s="40"/>
      <c r="P126" s="60"/>
    </row>
    <row r="127" spans="1:16" s="34" customFormat="1" ht="14.25" x14ac:dyDescent="0.25">
      <c r="A127" s="91">
        <v>132</v>
      </c>
      <c r="B127" s="120" t="s">
        <v>310</v>
      </c>
      <c r="C127" s="117" t="s">
        <v>105</v>
      </c>
      <c r="D127" s="132">
        <v>1699.4903068800002</v>
      </c>
      <c r="E127" s="132">
        <v>1699.4903068800002</v>
      </c>
      <c r="F127" s="133">
        <v>0</v>
      </c>
      <c r="G127" s="132">
        <v>1699.4903068800002</v>
      </c>
      <c r="H127" s="92">
        <v>849.74515416168288</v>
      </c>
      <c r="I127" s="92">
        <v>50.000000042464663</v>
      </c>
      <c r="J127" s="135"/>
      <c r="K127" s="132">
        <v>0</v>
      </c>
      <c r="L127" s="137">
        <v>849.74515416168288</v>
      </c>
      <c r="M127" s="23"/>
      <c r="N127" s="40"/>
      <c r="P127" s="60"/>
    </row>
    <row r="128" spans="1:16" s="34" customFormat="1" ht="24" x14ac:dyDescent="0.25">
      <c r="A128" s="91">
        <v>136</v>
      </c>
      <c r="B128" s="120" t="s">
        <v>307</v>
      </c>
      <c r="C128" s="117" t="s">
        <v>106</v>
      </c>
      <c r="D128" s="132">
        <v>105.88673958681429</v>
      </c>
      <c r="E128" s="132">
        <v>105.88673983392</v>
      </c>
      <c r="F128" s="133">
        <v>2.333679418597967E-7</v>
      </c>
      <c r="G128" s="132">
        <v>105.88674574963078</v>
      </c>
      <c r="H128" s="92">
        <v>15.883014105991638</v>
      </c>
      <c r="I128" s="92">
        <v>15.000002956842041</v>
      </c>
      <c r="J128" s="135"/>
      <c r="K128" s="132">
        <v>0</v>
      </c>
      <c r="L128" s="137">
        <v>15.883014105991638</v>
      </c>
      <c r="M128" s="23"/>
      <c r="N128" s="40"/>
      <c r="P128" s="60"/>
    </row>
    <row r="129" spans="1:16" s="34" customFormat="1" ht="14.25" x14ac:dyDescent="0.25">
      <c r="A129" s="91">
        <v>138</v>
      </c>
      <c r="B129" s="120" t="s">
        <v>54</v>
      </c>
      <c r="C129" s="117" t="s">
        <v>311</v>
      </c>
      <c r="D129" s="132">
        <v>139.449649599</v>
      </c>
      <c r="E129" s="132">
        <v>139.449649599</v>
      </c>
      <c r="F129" s="133">
        <v>0</v>
      </c>
      <c r="G129" s="132">
        <v>139.449649599</v>
      </c>
      <c r="H129" s="92">
        <v>27.889930091702819</v>
      </c>
      <c r="I129" s="92">
        <v>20.000000123272322</v>
      </c>
      <c r="J129" s="135"/>
      <c r="K129" s="132">
        <v>0</v>
      </c>
      <c r="L129" s="137">
        <v>27.889930091702819</v>
      </c>
      <c r="M129" s="23"/>
      <c r="N129" s="40"/>
      <c r="P129" s="60"/>
    </row>
    <row r="130" spans="1:16" s="34" customFormat="1" ht="14.25" x14ac:dyDescent="0.25">
      <c r="A130" s="91">
        <v>139</v>
      </c>
      <c r="B130" s="120" t="s">
        <v>54</v>
      </c>
      <c r="C130" s="117" t="s">
        <v>107</v>
      </c>
      <c r="D130" s="132">
        <v>250.19454189192857</v>
      </c>
      <c r="E130" s="132">
        <v>186.36402285413999</v>
      </c>
      <c r="F130" s="133">
        <v>-25.512354728090017</v>
      </c>
      <c r="G130" s="132">
        <v>186.3640293925572</v>
      </c>
      <c r="H130" s="92">
        <v>68.783108668349328</v>
      </c>
      <c r="I130" s="92">
        <v>36.907932987786616</v>
      </c>
      <c r="J130" s="135"/>
      <c r="K130" s="132">
        <v>0</v>
      </c>
      <c r="L130" s="137">
        <v>68.783108668349328</v>
      </c>
      <c r="M130" s="23"/>
      <c r="N130" s="40"/>
      <c r="P130" s="60"/>
    </row>
    <row r="131" spans="1:16" s="34" customFormat="1" ht="14.25" x14ac:dyDescent="0.25">
      <c r="A131" s="118">
        <v>140</v>
      </c>
      <c r="B131" s="118" t="s">
        <v>54</v>
      </c>
      <c r="C131" s="115" t="s">
        <v>598</v>
      </c>
      <c r="D131" s="132">
        <v>485.4788621275286</v>
      </c>
      <c r="E131" s="132">
        <v>485.47886262174001</v>
      </c>
      <c r="F131" s="133">
        <v>1.0179874720961379E-7</v>
      </c>
      <c r="G131" s="132">
        <v>485.47886262174001</v>
      </c>
      <c r="H131" s="92">
        <v>407.93264932611254</v>
      </c>
      <c r="I131" s="92">
        <v>84.026861050787403</v>
      </c>
      <c r="J131" s="135"/>
      <c r="K131" s="132">
        <v>281.89918728000004</v>
      </c>
      <c r="L131" s="137">
        <v>126.03346204611258</v>
      </c>
      <c r="M131" s="23"/>
      <c r="N131" s="40"/>
      <c r="P131" s="60"/>
    </row>
    <row r="132" spans="1:16" s="34" customFormat="1" ht="14.25" x14ac:dyDescent="0.25">
      <c r="A132" s="91">
        <v>141</v>
      </c>
      <c r="B132" s="120" t="s">
        <v>54</v>
      </c>
      <c r="C132" s="117" t="s">
        <v>109</v>
      </c>
      <c r="D132" s="132">
        <v>180.96749302092857</v>
      </c>
      <c r="E132" s="132">
        <v>180.96749351514001</v>
      </c>
      <c r="F132" s="133">
        <v>2.7309403094477602E-7</v>
      </c>
      <c r="G132" s="132">
        <v>180.9675162439236</v>
      </c>
      <c r="H132" s="92">
        <v>54.290255478006586</v>
      </c>
      <c r="I132" s="92">
        <v>30.000004102098359</v>
      </c>
      <c r="J132" s="135"/>
      <c r="K132" s="132">
        <v>0</v>
      </c>
      <c r="L132" s="137">
        <v>54.290255478006586</v>
      </c>
      <c r="M132" s="23"/>
      <c r="N132" s="40"/>
      <c r="P132" s="60"/>
    </row>
    <row r="133" spans="1:16" s="34" customFormat="1" ht="14.25" x14ac:dyDescent="0.25">
      <c r="A133" s="91">
        <v>142</v>
      </c>
      <c r="B133" s="120" t="s">
        <v>92</v>
      </c>
      <c r="C133" s="117" t="s">
        <v>599</v>
      </c>
      <c r="D133" s="132">
        <v>1286.7348022591286</v>
      </c>
      <c r="E133" s="132">
        <v>648.91824514541997</v>
      </c>
      <c r="F133" s="133">
        <v>-49.568610096959375</v>
      </c>
      <c r="G133" s="132">
        <v>648.91824514541997</v>
      </c>
      <c r="H133" s="92">
        <v>229.38254811171205</v>
      </c>
      <c r="I133" s="92">
        <v>35.348451030269359</v>
      </c>
      <c r="J133" s="135"/>
      <c r="K133" s="132">
        <v>0</v>
      </c>
      <c r="L133" s="137">
        <v>229.38254811171205</v>
      </c>
      <c r="M133" s="23"/>
      <c r="N133" s="40"/>
      <c r="P133" s="60"/>
    </row>
    <row r="134" spans="1:16" s="34" customFormat="1" ht="14.25" x14ac:dyDescent="0.25">
      <c r="A134" s="91">
        <v>143</v>
      </c>
      <c r="B134" s="120" t="s">
        <v>92</v>
      </c>
      <c r="C134" s="117" t="s">
        <v>110</v>
      </c>
      <c r="D134" s="132">
        <v>1253.7909871969287</v>
      </c>
      <c r="E134" s="132">
        <v>1253.7909876911399</v>
      </c>
      <c r="F134" s="133">
        <v>3.9417358266291558E-8</v>
      </c>
      <c r="G134" s="132">
        <v>1253.7963129205964</v>
      </c>
      <c r="H134" s="92">
        <v>336.67916525292515</v>
      </c>
      <c r="I134" s="92">
        <v>26.852894027649771</v>
      </c>
      <c r="J134" s="135"/>
      <c r="K134" s="132">
        <v>0</v>
      </c>
      <c r="L134" s="137">
        <v>336.67916525292515</v>
      </c>
      <c r="M134" s="23"/>
      <c r="N134" s="40"/>
      <c r="P134" s="60"/>
    </row>
    <row r="135" spans="1:16" s="34" customFormat="1" ht="14.25" x14ac:dyDescent="0.25">
      <c r="A135" s="91">
        <v>144</v>
      </c>
      <c r="B135" s="120" t="s">
        <v>92</v>
      </c>
      <c r="C135" s="117" t="s">
        <v>131</v>
      </c>
      <c r="D135" s="132">
        <v>861.01434899909998</v>
      </c>
      <c r="E135" s="132">
        <v>861.01434899909998</v>
      </c>
      <c r="F135" s="133">
        <v>0</v>
      </c>
      <c r="G135" s="132">
        <v>861.01434899909998</v>
      </c>
      <c r="H135" s="92">
        <v>143.22595630084257</v>
      </c>
      <c r="I135" s="92">
        <v>16.634560906834817</v>
      </c>
      <c r="J135" s="135"/>
      <c r="K135" s="132">
        <v>0</v>
      </c>
      <c r="L135" s="137">
        <v>143.22595630084257</v>
      </c>
      <c r="M135" s="23"/>
      <c r="N135" s="40"/>
      <c r="P135" s="60"/>
    </row>
    <row r="136" spans="1:16" s="34" customFormat="1" ht="14.25" x14ac:dyDescent="0.25">
      <c r="A136" s="91">
        <v>146</v>
      </c>
      <c r="B136" s="120" t="s">
        <v>63</v>
      </c>
      <c r="C136" s="117" t="s">
        <v>600</v>
      </c>
      <c r="D136" s="132">
        <v>19459.575000000001</v>
      </c>
      <c r="E136" s="132">
        <v>19459.575000000001</v>
      </c>
      <c r="F136" s="133">
        <v>0</v>
      </c>
      <c r="G136" s="132">
        <v>19459.574963727355</v>
      </c>
      <c r="H136" s="92">
        <v>17652.705816894617</v>
      </c>
      <c r="I136" s="92">
        <v>90.714755162405226</v>
      </c>
      <c r="J136" s="135"/>
      <c r="K136" s="132">
        <v>0</v>
      </c>
      <c r="L136" s="137">
        <v>17652.705816894617</v>
      </c>
      <c r="M136" s="23"/>
      <c r="N136" s="40"/>
      <c r="P136" s="60"/>
    </row>
    <row r="137" spans="1:16" s="34" customFormat="1" ht="14.25" x14ac:dyDescent="0.25">
      <c r="A137" s="91">
        <v>147</v>
      </c>
      <c r="B137" s="120" t="s">
        <v>111</v>
      </c>
      <c r="C137" s="117" t="s">
        <v>312</v>
      </c>
      <c r="D137" s="132">
        <v>2713.4431380000001</v>
      </c>
      <c r="E137" s="132">
        <v>2713.4431380000001</v>
      </c>
      <c r="F137" s="133">
        <v>0</v>
      </c>
      <c r="G137" s="132">
        <v>2713.4431380000001</v>
      </c>
      <c r="H137" s="92">
        <v>1085.3772550576459</v>
      </c>
      <c r="I137" s="92">
        <v>39.99999999475375</v>
      </c>
      <c r="J137" s="135"/>
      <c r="K137" s="132">
        <v>0</v>
      </c>
      <c r="L137" s="137">
        <v>1085.3772550576459</v>
      </c>
      <c r="M137" s="23"/>
      <c r="N137" s="40"/>
      <c r="P137" s="60"/>
    </row>
    <row r="138" spans="1:16" s="34" customFormat="1" ht="14.25" x14ac:dyDescent="0.25">
      <c r="A138" s="91">
        <v>148</v>
      </c>
      <c r="B138" s="120" t="s">
        <v>112</v>
      </c>
      <c r="C138" s="117" t="s">
        <v>113</v>
      </c>
      <c r="D138" s="132">
        <v>430.02923930661427</v>
      </c>
      <c r="E138" s="132">
        <v>430.02923955372</v>
      </c>
      <c r="F138" s="133">
        <v>5.7462543168185221E-8</v>
      </c>
      <c r="G138" s="132">
        <v>430.02923955372</v>
      </c>
      <c r="H138" s="92">
        <v>65.007275301670575</v>
      </c>
      <c r="I138" s="92">
        <v>15.116943063949433</v>
      </c>
      <c r="J138" s="135"/>
      <c r="K138" s="132">
        <v>0</v>
      </c>
      <c r="L138" s="137">
        <v>65.007275301670575</v>
      </c>
      <c r="M138" s="23"/>
      <c r="N138" s="40"/>
      <c r="P138" s="60"/>
    </row>
    <row r="139" spans="1:16" s="34" customFormat="1" ht="14.25" x14ac:dyDescent="0.25">
      <c r="A139" s="91">
        <v>149</v>
      </c>
      <c r="B139" s="120" t="s">
        <v>112</v>
      </c>
      <c r="C139" s="117" t="s">
        <v>313</v>
      </c>
      <c r="D139" s="132">
        <v>696.9994456528799</v>
      </c>
      <c r="E139" s="132">
        <v>696.9994456528799</v>
      </c>
      <c r="F139" s="133">
        <v>0</v>
      </c>
      <c r="G139" s="132">
        <v>696.99944689829272</v>
      </c>
      <c r="H139" s="92">
        <v>146.7367239292509</v>
      </c>
      <c r="I139" s="92">
        <v>21.052631367848864</v>
      </c>
      <c r="J139" s="135"/>
      <c r="K139" s="132">
        <v>0</v>
      </c>
      <c r="L139" s="137">
        <v>146.7367239292509</v>
      </c>
      <c r="M139" s="23"/>
      <c r="N139" s="40"/>
      <c r="P139" s="60"/>
    </row>
    <row r="140" spans="1:16" s="34" customFormat="1" ht="14.25" x14ac:dyDescent="0.25">
      <c r="A140" s="91">
        <v>150</v>
      </c>
      <c r="B140" s="120" t="s">
        <v>112</v>
      </c>
      <c r="C140" s="117" t="s">
        <v>314</v>
      </c>
      <c r="D140" s="132">
        <v>738.02131948908004</v>
      </c>
      <c r="E140" s="132">
        <v>738.02131948908004</v>
      </c>
      <c r="F140" s="133">
        <v>0</v>
      </c>
      <c r="G140" s="132">
        <v>738.02131948908004</v>
      </c>
      <c r="H140" s="92">
        <v>193.36489072802547</v>
      </c>
      <c r="I140" s="92">
        <v>26.200447822007199</v>
      </c>
      <c r="J140" s="135"/>
      <c r="K140" s="132">
        <v>0</v>
      </c>
      <c r="L140" s="137">
        <v>193.36489072802547</v>
      </c>
      <c r="M140" s="23"/>
      <c r="N140" s="40"/>
      <c r="P140" s="60"/>
    </row>
    <row r="141" spans="1:16" s="34" customFormat="1" ht="14.25" x14ac:dyDescent="0.25">
      <c r="A141" s="91">
        <v>151</v>
      </c>
      <c r="B141" s="120" t="s">
        <v>54</v>
      </c>
      <c r="C141" s="117" t="s">
        <v>601</v>
      </c>
      <c r="D141" s="132">
        <v>347.4924168919286</v>
      </c>
      <c r="E141" s="132">
        <v>241.38125416565998</v>
      </c>
      <c r="F141" s="133">
        <v>-30.536252754911075</v>
      </c>
      <c r="G141" s="132">
        <v>241.38125416565998</v>
      </c>
      <c r="H141" s="92">
        <v>163.63471413028654</v>
      </c>
      <c r="I141" s="92">
        <v>67.790978506551298</v>
      </c>
      <c r="J141" s="135"/>
      <c r="K141" s="132">
        <v>0</v>
      </c>
      <c r="L141" s="137">
        <v>163.63471413028654</v>
      </c>
      <c r="M141" s="23"/>
      <c r="N141" s="40"/>
      <c r="P141" s="60"/>
    </row>
    <row r="142" spans="1:16" s="34" customFormat="1" ht="14.25" x14ac:dyDescent="0.25">
      <c r="A142" s="91">
        <v>152</v>
      </c>
      <c r="B142" s="120" t="s">
        <v>54</v>
      </c>
      <c r="C142" s="117" t="s">
        <v>114</v>
      </c>
      <c r="D142" s="132">
        <v>944.81607467699996</v>
      </c>
      <c r="E142" s="132">
        <v>944.81607467699996</v>
      </c>
      <c r="F142" s="133">
        <v>0</v>
      </c>
      <c r="G142" s="132">
        <v>944.81607467699996</v>
      </c>
      <c r="H142" s="92">
        <v>459.11604488345813</v>
      </c>
      <c r="I142" s="92">
        <v>48.593166139813412</v>
      </c>
      <c r="J142" s="135"/>
      <c r="K142" s="132">
        <v>0</v>
      </c>
      <c r="L142" s="137">
        <v>459.11604488345813</v>
      </c>
      <c r="M142" s="23"/>
      <c r="N142" s="40"/>
      <c r="P142" s="60"/>
    </row>
    <row r="143" spans="1:16" s="34" customFormat="1" ht="14.25" x14ac:dyDescent="0.25">
      <c r="A143" s="91">
        <v>156</v>
      </c>
      <c r="B143" s="120" t="s">
        <v>78</v>
      </c>
      <c r="C143" s="117" t="s">
        <v>115</v>
      </c>
      <c r="D143" s="132">
        <v>263.07830641971429</v>
      </c>
      <c r="E143" s="132">
        <v>263.07830666682003</v>
      </c>
      <c r="F143" s="133">
        <v>9.3928576916368911E-8</v>
      </c>
      <c r="G143" s="132">
        <v>263.07830666682003</v>
      </c>
      <c r="H143" s="92">
        <v>116.08005429925038</v>
      </c>
      <c r="I143" s="92">
        <v>44.123765189906713</v>
      </c>
      <c r="J143" s="135"/>
      <c r="K143" s="132">
        <v>0</v>
      </c>
      <c r="L143" s="137">
        <v>116.08005429925038</v>
      </c>
      <c r="M143" s="23"/>
      <c r="N143" s="40"/>
      <c r="P143" s="60"/>
    </row>
    <row r="144" spans="1:16" s="34" customFormat="1" ht="14.25" x14ac:dyDescent="0.25">
      <c r="A144" s="91">
        <v>157</v>
      </c>
      <c r="B144" s="120" t="s">
        <v>78</v>
      </c>
      <c r="C144" s="117" t="s">
        <v>132</v>
      </c>
      <c r="D144" s="132">
        <v>2368.8425375059287</v>
      </c>
      <c r="E144" s="132">
        <v>2368.8425380001399</v>
      </c>
      <c r="F144" s="133">
        <v>2.0862984229097492E-8</v>
      </c>
      <c r="G144" s="132">
        <v>2368.8425420477315</v>
      </c>
      <c r="H144" s="92">
        <v>1201.7855967977926</v>
      </c>
      <c r="I144" s="92">
        <v>50.733030056627662</v>
      </c>
      <c r="J144" s="135"/>
      <c r="K144" s="132">
        <v>0</v>
      </c>
      <c r="L144" s="137">
        <v>1201.7855967977926</v>
      </c>
      <c r="M144" s="23"/>
      <c r="N144" s="40"/>
      <c r="P144" s="60"/>
    </row>
    <row r="145" spans="1:16" s="34" customFormat="1" ht="14.25" x14ac:dyDescent="0.25">
      <c r="A145" s="91">
        <v>158</v>
      </c>
      <c r="B145" s="120" t="s">
        <v>78</v>
      </c>
      <c r="C145" s="117" t="s">
        <v>315</v>
      </c>
      <c r="D145" s="132">
        <v>205.25959710000001</v>
      </c>
      <c r="E145" s="132">
        <v>205.25959710000001</v>
      </c>
      <c r="F145" s="133">
        <v>0</v>
      </c>
      <c r="G145" s="132">
        <v>205.25959850108939</v>
      </c>
      <c r="H145" s="92">
        <v>30.788940894183323</v>
      </c>
      <c r="I145" s="92">
        <v>15.000000647562084</v>
      </c>
      <c r="J145" s="135"/>
      <c r="K145" s="132">
        <v>0</v>
      </c>
      <c r="L145" s="137">
        <v>30.788940894183323</v>
      </c>
      <c r="M145" s="23"/>
      <c r="N145" s="40"/>
      <c r="P145" s="60"/>
    </row>
    <row r="146" spans="1:16" s="34" customFormat="1" ht="14.25" x14ac:dyDescent="0.25">
      <c r="A146" s="91">
        <v>159</v>
      </c>
      <c r="B146" s="120" t="s">
        <v>78</v>
      </c>
      <c r="C146" s="117" t="s">
        <v>116</v>
      </c>
      <c r="D146" s="132">
        <v>69.996106842659998</v>
      </c>
      <c r="E146" s="132">
        <v>69.996106842659998</v>
      </c>
      <c r="F146" s="133">
        <v>0</v>
      </c>
      <c r="G146" s="132">
        <v>69.996106842659998</v>
      </c>
      <c r="H146" s="92">
        <v>7.7773455545023653</v>
      </c>
      <c r="I146" s="92">
        <v>11.111111610799425</v>
      </c>
      <c r="J146" s="135"/>
      <c r="K146" s="132">
        <v>0</v>
      </c>
      <c r="L146" s="137">
        <v>7.7773455545023653</v>
      </c>
      <c r="M146" s="23"/>
      <c r="N146" s="40"/>
      <c r="P146" s="60"/>
    </row>
    <row r="147" spans="1:16" s="34" customFormat="1" ht="14.25" x14ac:dyDescent="0.25">
      <c r="A147" s="91">
        <v>160</v>
      </c>
      <c r="B147" s="120" t="s">
        <v>78</v>
      </c>
      <c r="C147" s="117" t="s">
        <v>371</v>
      </c>
      <c r="D147" s="132">
        <v>16.8909111</v>
      </c>
      <c r="E147" s="132">
        <v>16.8909111</v>
      </c>
      <c r="F147" s="133">
        <v>0</v>
      </c>
      <c r="G147" s="132">
        <v>16.890911255676599</v>
      </c>
      <c r="H147" s="92">
        <v>1.8767697854165983</v>
      </c>
      <c r="I147" s="92">
        <v>11.111122273425488</v>
      </c>
      <c r="J147" s="135"/>
      <c r="K147" s="132">
        <v>0</v>
      </c>
      <c r="L147" s="137">
        <v>1.8767697854165983</v>
      </c>
      <c r="M147" s="23"/>
      <c r="N147" s="40"/>
      <c r="P147" s="60"/>
    </row>
    <row r="148" spans="1:16" s="34" customFormat="1" ht="14.25" x14ac:dyDescent="0.25">
      <c r="A148" s="91">
        <v>161</v>
      </c>
      <c r="B148" s="120" t="s">
        <v>308</v>
      </c>
      <c r="C148" s="117" t="s">
        <v>117</v>
      </c>
      <c r="D148" s="132">
        <v>65.773363499999988</v>
      </c>
      <c r="E148" s="132">
        <v>65.773363499999988</v>
      </c>
      <c r="F148" s="133">
        <v>0</v>
      </c>
      <c r="G148" s="132">
        <v>65.773363499999988</v>
      </c>
      <c r="H148" s="92">
        <v>18.087674962499996</v>
      </c>
      <c r="I148" s="92">
        <v>27.499999999999996</v>
      </c>
      <c r="J148" s="135"/>
      <c r="K148" s="132">
        <v>0</v>
      </c>
      <c r="L148" s="137">
        <v>18.087674962499996</v>
      </c>
      <c r="M148" s="23"/>
      <c r="N148" s="40"/>
      <c r="P148" s="60"/>
    </row>
    <row r="149" spans="1:16" s="34" customFormat="1" ht="14.25" x14ac:dyDescent="0.25">
      <c r="A149" s="91">
        <v>162</v>
      </c>
      <c r="B149" s="120" t="s">
        <v>78</v>
      </c>
      <c r="C149" s="117" t="s">
        <v>164</v>
      </c>
      <c r="D149" s="132">
        <v>29.500451049780001</v>
      </c>
      <c r="E149" s="132">
        <v>29.500451049780001</v>
      </c>
      <c r="F149" s="133">
        <v>0</v>
      </c>
      <c r="G149" s="132">
        <v>29.500715700000001</v>
      </c>
      <c r="H149" s="92">
        <v>10.325250461172921</v>
      </c>
      <c r="I149" s="92">
        <v>35.000313872319325</v>
      </c>
      <c r="J149" s="135"/>
      <c r="K149" s="132">
        <v>0</v>
      </c>
      <c r="L149" s="137">
        <v>10.325250461172921</v>
      </c>
      <c r="M149" s="23"/>
      <c r="N149" s="40"/>
      <c r="P149" s="60"/>
    </row>
    <row r="150" spans="1:16" s="34" customFormat="1" ht="24" x14ac:dyDescent="0.25">
      <c r="A150" s="91">
        <v>163</v>
      </c>
      <c r="B150" s="120" t="s">
        <v>54</v>
      </c>
      <c r="C150" s="117" t="s">
        <v>372</v>
      </c>
      <c r="D150" s="132">
        <v>243.52621256922856</v>
      </c>
      <c r="E150" s="132">
        <v>243.52621306344</v>
      </c>
      <c r="F150" s="133">
        <v>2.0293973079787975E-7</v>
      </c>
      <c r="G150" s="132">
        <v>243.52621306344</v>
      </c>
      <c r="H150" s="92">
        <v>25.63433773370231</v>
      </c>
      <c r="I150" s="92">
        <v>10.526315590931649</v>
      </c>
      <c r="J150" s="135"/>
      <c r="K150" s="132">
        <v>0</v>
      </c>
      <c r="L150" s="137">
        <v>25.63433773370231</v>
      </c>
      <c r="M150" s="23"/>
      <c r="N150" s="40"/>
      <c r="P150" s="60"/>
    </row>
    <row r="151" spans="1:16" s="34" customFormat="1" ht="24" x14ac:dyDescent="0.25">
      <c r="A151" s="91">
        <v>164</v>
      </c>
      <c r="B151" s="120" t="s">
        <v>54</v>
      </c>
      <c r="C151" s="117" t="s">
        <v>602</v>
      </c>
      <c r="D151" s="132">
        <v>1037.3045076848143</v>
      </c>
      <c r="E151" s="132">
        <v>1037.3045079319199</v>
      </c>
      <c r="F151" s="133">
        <v>2.3821897343623277E-8</v>
      </c>
      <c r="G151" s="132">
        <v>1037.3045079319199</v>
      </c>
      <c r="H151" s="92">
        <v>857.29630516803843</v>
      </c>
      <c r="I151" s="92">
        <v>82.646541937548804</v>
      </c>
      <c r="J151" s="135"/>
      <c r="K151" s="132">
        <v>429.53522295600652</v>
      </c>
      <c r="L151" s="137">
        <v>427.76108221203197</v>
      </c>
      <c r="M151" s="23"/>
      <c r="N151" s="40"/>
      <c r="P151" s="60"/>
    </row>
    <row r="152" spans="1:16" s="34" customFormat="1" ht="24" x14ac:dyDescent="0.25">
      <c r="A152" s="91">
        <v>165</v>
      </c>
      <c r="B152" s="120" t="s">
        <v>307</v>
      </c>
      <c r="C152" s="117" t="s">
        <v>316</v>
      </c>
      <c r="D152" s="132">
        <v>90.749276550360008</v>
      </c>
      <c r="E152" s="132">
        <v>90.749276550360008</v>
      </c>
      <c r="F152" s="133">
        <v>0</v>
      </c>
      <c r="G152" s="132">
        <v>90.749277484419594</v>
      </c>
      <c r="H152" s="92">
        <v>27.21760560270431</v>
      </c>
      <c r="I152" s="92">
        <v>29.992090997662434</v>
      </c>
      <c r="J152" s="135"/>
      <c r="K152" s="132">
        <v>0</v>
      </c>
      <c r="L152" s="137">
        <v>27.21760560270431</v>
      </c>
      <c r="M152" s="23"/>
      <c r="N152" s="40"/>
      <c r="P152" s="60"/>
    </row>
    <row r="153" spans="1:16" s="34" customFormat="1" ht="24" x14ac:dyDescent="0.25">
      <c r="A153" s="91">
        <v>166</v>
      </c>
      <c r="B153" s="120" t="s">
        <v>92</v>
      </c>
      <c r="C153" s="117" t="s">
        <v>133</v>
      </c>
      <c r="D153" s="132">
        <v>944.40177229431424</v>
      </c>
      <c r="E153" s="132">
        <v>944.40177254142009</v>
      </c>
      <c r="F153" s="133">
        <v>2.6165338340433664E-8</v>
      </c>
      <c r="G153" s="132">
        <v>944.40177254142009</v>
      </c>
      <c r="H153" s="92">
        <v>374.46359723767085</v>
      </c>
      <c r="I153" s="92">
        <v>39.650878272917197</v>
      </c>
      <c r="J153" s="135"/>
      <c r="K153" s="132">
        <v>0</v>
      </c>
      <c r="L153" s="137">
        <v>374.46359723767085</v>
      </c>
      <c r="M153" s="23"/>
      <c r="N153" s="40"/>
      <c r="P153" s="60"/>
    </row>
    <row r="154" spans="1:16" s="34" customFormat="1" ht="14.25" x14ac:dyDescent="0.25">
      <c r="A154" s="91">
        <v>167</v>
      </c>
      <c r="B154" s="120" t="s">
        <v>40</v>
      </c>
      <c r="C154" s="117" t="s">
        <v>134</v>
      </c>
      <c r="D154" s="132">
        <v>2244.0781111616998</v>
      </c>
      <c r="E154" s="132">
        <v>2244.0781111616998</v>
      </c>
      <c r="F154" s="133">
        <v>0</v>
      </c>
      <c r="G154" s="132">
        <v>2244.0781111616998</v>
      </c>
      <c r="H154" s="92">
        <v>1496.0520745641927</v>
      </c>
      <c r="I154" s="92">
        <v>66.666666687004323</v>
      </c>
      <c r="J154" s="135"/>
      <c r="K154" s="132">
        <v>0</v>
      </c>
      <c r="L154" s="137">
        <v>1496.0520745641927</v>
      </c>
      <c r="M154" s="23"/>
      <c r="N154" s="40"/>
      <c r="P154" s="60"/>
    </row>
    <row r="155" spans="1:16" s="34" customFormat="1" ht="14.25" x14ac:dyDescent="0.25">
      <c r="A155" s="91">
        <v>168</v>
      </c>
      <c r="B155" s="120" t="s">
        <v>92</v>
      </c>
      <c r="C155" s="117" t="s">
        <v>329</v>
      </c>
      <c r="D155" s="132">
        <v>510.03153769967997</v>
      </c>
      <c r="E155" s="132">
        <v>510.03153769967997</v>
      </c>
      <c r="F155" s="133">
        <v>0</v>
      </c>
      <c r="G155" s="132">
        <v>510.03153769967997</v>
      </c>
      <c r="H155" s="92">
        <v>102.00630691046085</v>
      </c>
      <c r="I155" s="92">
        <v>19.999999876581136</v>
      </c>
      <c r="J155" s="135"/>
      <c r="K155" s="132">
        <v>0</v>
      </c>
      <c r="L155" s="137">
        <v>102.00630691046085</v>
      </c>
      <c r="M155" s="23"/>
      <c r="N155" s="40"/>
      <c r="P155" s="60"/>
    </row>
    <row r="156" spans="1:16" s="34" customFormat="1" ht="24" x14ac:dyDescent="0.25">
      <c r="A156" s="91">
        <v>170</v>
      </c>
      <c r="B156" s="120" t="s">
        <v>50</v>
      </c>
      <c r="C156" s="117" t="s">
        <v>441</v>
      </c>
      <c r="D156" s="132">
        <v>1243.3936900656599</v>
      </c>
      <c r="E156" s="132">
        <v>1243.3936900656599</v>
      </c>
      <c r="F156" s="133">
        <v>0</v>
      </c>
      <c r="G156" s="132">
        <v>1243.3936958256943</v>
      </c>
      <c r="H156" s="92">
        <v>857.50839679072783</v>
      </c>
      <c r="I156" s="92">
        <v>68.965155898888739</v>
      </c>
      <c r="J156" s="135"/>
      <c r="K156" s="132">
        <v>0</v>
      </c>
      <c r="L156" s="137">
        <v>857.50839679072783</v>
      </c>
      <c r="M156" s="23"/>
      <c r="N156" s="40"/>
      <c r="P156" s="60"/>
    </row>
    <row r="157" spans="1:16" s="34" customFormat="1" ht="14.25" x14ac:dyDescent="0.25">
      <c r="A157" s="91">
        <v>171</v>
      </c>
      <c r="B157" s="120" t="s">
        <v>40</v>
      </c>
      <c r="C157" s="117" t="s">
        <v>135</v>
      </c>
      <c r="D157" s="132">
        <v>9213.5532305529014</v>
      </c>
      <c r="E157" s="132">
        <v>9213.5532305529014</v>
      </c>
      <c r="F157" s="133">
        <v>0</v>
      </c>
      <c r="G157" s="132">
        <v>3918.0184319611799</v>
      </c>
      <c r="H157" s="92">
        <v>3918.0184319611799</v>
      </c>
      <c r="I157" s="92">
        <v>42.524510728051233</v>
      </c>
      <c r="J157" s="135"/>
      <c r="K157" s="132">
        <v>3918.0184319611799</v>
      </c>
      <c r="L157" s="137">
        <v>0</v>
      </c>
      <c r="M157" s="23"/>
      <c r="N157" s="40"/>
      <c r="P157" s="60"/>
    </row>
    <row r="158" spans="1:16" s="34" customFormat="1" ht="24" x14ac:dyDescent="0.25">
      <c r="A158" s="91">
        <v>176</v>
      </c>
      <c r="B158" s="120" t="s">
        <v>50</v>
      </c>
      <c r="C158" s="117" t="s">
        <v>373</v>
      </c>
      <c r="D158" s="132">
        <v>934.05960000000005</v>
      </c>
      <c r="E158" s="132">
        <v>560.21922941705998</v>
      </c>
      <c r="F158" s="133">
        <v>-40.023181666666673</v>
      </c>
      <c r="G158" s="132">
        <v>560.21923206356223</v>
      </c>
      <c r="H158" s="92">
        <v>409.80456760056558</v>
      </c>
      <c r="I158" s="92">
        <v>73.150749935340599</v>
      </c>
      <c r="J158" s="135"/>
      <c r="K158" s="132">
        <v>0</v>
      </c>
      <c r="L158" s="137">
        <v>409.80456760056558</v>
      </c>
      <c r="M158" s="23"/>
      <c r="N158" s="40"/>
      <c r="P158" s="60"/>
    </row>
    <row r="159" spans="1:16" s="34" customFormat="1" ht="24" x14ac:dyDescent="0.25">
      <c r="A159" s="91">
        <v>177</v>
      </c>
      <c r="B159" s="120" t="s">
        <v>50</v>
      </c>
      <c r="C159" s="117" t="s">
        <v>136</v>
      </c>
      <c r="D159" s="132">
        <v>19.23087001272857</v>
      </c>
      <c r="E159" s="132">
        <v>19.230870506940001</v>
      </c>
      <c r="F159" s="133">
        <v>2.5698859644762706E-6</v>
      </c>
      <c r="G159" s="132">
        <v>19.230873464795398</v>
      </c>
      <c r="H159" s="92">
        <v>8.6538929719329492</v>
      </c>
      <c r="I159" s="92">
        <v>45.000006467777673</v>
      </c>
      <c r="J159" s="135"/>
      <c r="K159" s="132">
        <v>0</v>
      </c>
      <c r="L159" s="137">
        <v>8.6538929719329492</v>
      </c>
      <c r="M159" s="23"/>
      <c r="N159" s="40"/>
      <c r="P159" s="60"/>
    </row>
    <row r="160" spans="1:16" s="34" customFormat="1" ht="14.25" x14ac:dyDescent="0.25">
      <c r="A160" s="91">
        <v>181</v>
      </c>
      <c r="B160" s="120" t="s">
        <v>78</v>
      </c>
      <c r="C160" s="117" t="s">
        <v>442</v>
      </c>
      <c r="D160" s="132">
        <v>10034.252103855961</v>
      </c>
      <c r="E160" s="132">
        <v>10034.252103855961</v>
      </c>
      <c r="F160" s="133">
        <v>0</v>
      </c>
      <c r="G160" s="132">
        <v>10034.252107747874</v>
      </c>
      <c r="H160" s="92">
        <v>7523.4383123221396</v>
      </c>
      <c r="I160" s="92">
        <v>74.977569174597818</v>
      </c>
      <c r="J160" s="135"/>
      <c r="K160" s="132">
        <v>0</v>
      </c>
      <c r="L160" s="137">
        <v>7523.4383123221396</v>
      </c>
      <c r="M160" s="23"/>
      <c r="N160" s="40"/>
      <c r="P160" s="60"/>
    </row>
    <row r="161" spans="1:16" s="34" customFormat="1" ht="14.25" x14ac:dyDescent="0.25">
      <c r="A161" s="91">
        <v>182</v>
      </c>
      <c r="B161" s="120" t="s">
        <v>78</v>
      </c>
      <c r="C161" s="117" t="s">
        <v>118</v>
      </c>
      <c r="D161" s="132">
        <v>497.38673699999998</v>
      </c>
      <c r="E161" s="132">
        <v>497.38673699999998</v>
      </c>
      <c r="F161" s="133">
        <v>0</v>
      </c>
      <c r="G161" s="132">
        <v>497.38673699999998</v>
      </c>
      <c r="H161" s="92">
        <v>153.14275917676781</v>
      </c>
      <c r="I161" s="92">
        <v>30.789473820804314</v>
      </c>
      <c r="J161" s="135"/>
      <c r="K161" s="132">
        <v>0</v>
      </c>
      <c r="L161" s="137">
        <v>153.14275917676781</v>
      </c>
      <c r="M161" s="23"/>
      <c r="N161" s="40"/>
      <c r="P161" s="60"/>
    </row>
    <row r="162" spans="1:16" s="34" customFormat="1" ht="14.25" x14ac:dyDescent="0.25">
      <c r="A162" s="91">
        <v>183</v>
      </c>
      <c r="B162" s="120" t="s">
        <v>78</v>
      </c>
      <c r="C162" s="117" t="s">
        <v>119</v>
      </c>
      <c r="D162" s="132">
        <v>89.591883299999992</v>
      </c>
      <c r="E162" s="132">
        <v>89.591883299999992</v>
      </c>
      <c r="F162" s="133">
        <v>0</v>
      </c>
      <c r="G162" s="132">
        <v>89.591883299999992</v>
      </c>
      <c r="H162" s="92">
        <v>31.357159155000002</v>
      </c>
      <c r="I162" s="92">
        <v>35</v>
      </c>
      <c r="J162" s="135"/>
      <c r="K162" s="132">
        <v>0</v>
      </c>
      <c r="L162" s="137">
        <v>31.357159155000002</v>
      </c>
      <c r="M162" s="23"/>
      <c r="N162" s="40"/>
      <c r="P162" s="60"/>
    </row>
    <row r="163" spans="1:16" s="34" customFormat="1" ht="14.25" x14ac:dyDescent="0.25">
      <c r="A163" s="91">
        <v>185</v>
      </c>
      <c r="B163" s="120" t="s">
        <v>54</v>
      </c>
      <c r="C163" s="117" t="s">
        <v>374</v>
      </c>
      <c r="D163" s="132">
        <v>471.96474821999999</v>
      </c>
      <c r="E163" s="132">
        <v>361.17883464876002</v>
      </c>
      <c r="F163" s="133">
        <v>-23.473344987960544</v>
      </c>
      <c r="G163" s="132">
        <v>361.17883963041118</v>
      </c>
      <c r="H163" s="92">
        <v>266.34567338787747</v>
      </c>
      <c r="I163" s="92">
        <v>73.743433401044626</v>
      </c>
      <c r="J163" s="135"/>
      <c r="K163" s="132">
        <v>0</v>
      </c>
      <c r="L163" s="137">
        <v>266.34567338787747</v>
      </c>
      <c r="M163" s="23"/>
      <c r="N163" s="40"/>
      <c r="P163" s="60"/>
    </row>
    <row r="164" spans="1:16" s="34" customFormat="1" ht="14.25" x14ac:dyDescent="0.25">
      <c r="A164" s="91">
        <v>188</v>
      </c>
      <c r="B164" s="120" t="s">
        <v>54</v>
      </c>
      <c r="C164" s="117" t="s">
        <v>603</v>
      </c>
      <c r="D164" s="132">
        <v>4401.5724935328599</v>
      </c>
      <c r="E164" s="132">
        <v>4401.5724935328599</v>
      </c>
      <c r="F164" s="133">
        <v>0</v>
      </c>
      <c r="G164" s="132">
        <v>4401.5724935328599</v>
      </c>
      <c r="H164" s="92">
        <v>3477.8511638633709</v>
      </c>
      <c r="I164" s="92">
        <v>79.013833555469233</v>
      </c>
      <c r="J164" s="135"/>
      <c r="K164" s="132">
        <v>1665.6009619444133</v>
      </c>
      <c r="L164" s="137">
        <v>1812.2502019189576</v>
      </c>
      <c r="M164" s="23"/>
      <c r="N164" s="40"/>
      <c r="P164" s="60"/>
    </row>
    <row r="165" spans="1:16" s="34" customFormat="1" ht="14.25" x14ac:dyDescent="0.25">
      <c r="A165" s="91">
        <v>189</v>
      </c>
      <c r="B165" s="120" t="s">
        <v>54</v>
      </c>
      <c r="C165" s="117" t="s">
        <v>439</v>
      </c>
      <c r="D165" s="132">
        <v>249.7549581236143</v>
      </c>
      <c r="E165" s="132">
        <v>249.75495837072003</v>
      </c>
      <c r="F165" s="133">
        <v>9.8939281656384992E-8</v>
      </c>
      <c r="G165" s="132">
        <v>249.78300117506103</v>
      </c>
      <c r="H165" s="92">
        <v>171.20451286933726</v>
      </c>
      <c r="I165" s="92">
        <v>68.548994577001508</v>
      </c>
      <c r="J165" s="135"/>
      <c r="K165" s="132">
        <v>0</v>
      </c>
      <c r="L165" s="137">
        <v>171.20451286933726</v>
      </c>
      <c r="M165" s="23"/>
      <c r="N165" s="40"/>
      <c r="P165" s="60"/>
    </row>
    <row r="166" spans="1:16" s="34" customFormat="1" ht="14.25" x14ac:dyDescent="0.25">
      <c r="A166" s="91">
        <v>190</v>
      </c>
      <c r="B166" s="120" t="s">
        <v>108</v>
      </c>
      <c r="C166" s="117" t="s">
        <v>604</v>
      </c>
      <c r="D166" s="132">
        <v>1091.7060847463142</v>
      </c>
      <c r="E166" s="132">
        <v>1091.7060849934201</v>
      </c>
      <c r="F166" s="133">
        <v>2.2634822016698308E-8</v>
      </c>
      <c r="G166" s="132">
        <v>1091.7060849934201</v>
      </c>
      <c r="H166" s="92">
        <v>867.69660533482852</v>
      </c>
      <c r="I166" s="92">
        <v>79.480788580569126</v>
      </c>
      <c r="J166" s="135"/>
      <c r="K166" s="132">
        <v>441.7575528318506</v>
      </c>
      <c r="L166" s="137">
        <v>425.93905250297786</v>
      </c>
      <c r="M166" s="23"/>
      <c r="N166" s="40"/>
      <c r="P166" s="60"/>
    </row>
    <row r="167" spans="1:16" s="34" customFormat="1" ht="14.25" x14ac:dyDescent="0.25">
      <c r="A167" s="91">
        <v>191</v>
      </c>
      <c r="B167" s="120" t="s">
        <v>54</v>
      </c>
      <c r="C167" s="117" t="s">
        <v>443</v>
      </c>
      <c r="D167" s="132">
        <v>85.217339704680001</v>
      </c>
      <c r="E167" s="132">
        <v>85.217339704680001</v>
      </c>
      <c r="F167" s="133">
        <v>0</v>
      </c>
      <c r="G167" s="132">
        <v>85.217344063624793</v>
      </c>
      <c r="H167" s="92">
        <v>52.822939910147248</v>
      </c>
      <c r="I167" s="92">
        <v>61.986140488783988</v>
      </c>
      <c r="J167" s="135"/>
      <c r="K167" s="132">
        <v>0</v>
      </c>
      <c r="L167" s="137">
        <v>52.822939910147248</v>
      </c>
      <c r="M167" s="23"/>
      <c r="N167" s="40"/>
      <c r="P167" s="60"/>
    </row>
    <row r="168" spans="1:16" s="34" customFormat="1" ht="14.25" x14ac:dyDescent="0.25">
      <c r="A168" s="91">
        <v>192</v>
      </c>
      <c r="B168" s="120" t="s">
        <v>108</v>
      </c>
      <c r="C168" s="117" t="s">
        <v>605</v>
      </c>
      <c r="D168" s="132">
        <v>986.88056140637991</v>
      </c>
      <c r="E168" s="132">
        <v>986.88056140637991</v>
      </c>
      <c r="F168" s="133">
        <v>0</v>
      </c>
      <c r="G168" s="132">
        <v>986.88056140637991</v>
      </c>
      <c r="H168" s="92">
        <v>769.55142951028347</v>
      </c>
      <c r="I168" s="92">
        <v>77.978172800730221</v>
      </c>
      <c r="J168" s="135"/>
      <c r="K168" s="132">
        <v>455.84508131391715</v>
      </c>
      <c r="L168" s="137">
        <v>313.70634819636632</v>
      </c>
      <c r="M168" s="23"/>
      <c r="N168" s="40"/>
      <c r="P168" s="60"/>
    </row>
    <row r="169" spans="1:16" s="34" customFormat="1" ht="14.25" x14ac:dyDescent="0.25">
      <c r="A169" s="91">
        <v>193</v>
      </c>
      <c r="B169" s="120" t="s">
        <v>108</v>
      </c>
      <c r="C169" s="117" t="s">
        <v>120</v>
      </c>
      <c r="D169" s="132">
        <v>59.260041120814286</v>
      </c>
      <c r="E169" s="132">
        <v>59.260041367919996</v>
      </c>
      <c r="F169" s="133">
        <v>4.1698538666423701E-7</v>
      </c>
      <c r="G169" s="132">
        <v>59.260041367919996</v>
      </c>
      <c r="H169" s="92">
        <v>32.593021774655242</v>
      </c>
      <c r="I169" s="92">
        <v>54.999998350151749</v>
      </c>
      <c r="J169" s="135"/>
      <c r="K169" s="132">
        <v>0</v>
      </c>
      <c r="L169" s="137">
        <v>32.593021774655242</v>
      </c>
      <c r="M169" s="23"/>
      <c r="N169" s="40"/>
      <c r="P169" s="60"/>
    </row>
    <row r="170" spans="1:16" s="34" customFormat="1" ht="14.25" x14ac:dyDescent="0.25">
      <c r="A170" s="91">
        <v>194</v>
      </c>
      <c r="B170" s="120" t="s">
        <v>108</v>
      </c>
      <c r="C170" s="117" t="s">
        <v>606</v>
      </c>
      <c r="D170" s="132">
        <v>1066.3829036572286</v>
      </c>
      <c r="E170" s="132">
        <v>610.46842895909992</v>
      </c>
      <c r="F170" s="133">
        <v>-42.753355584991162</v>
      </c>
      <c r="G170" s="132">
        <v>610.46842895909992</v>
      </c>
      <c r="H170" s="92">
        <v>413.00162012269976</v>
      </c>
      <c r="I170" s="92">
        <v>67.6532316055889</v>
      </c>
      <c r="J170" s="135"/>
      <c r="K170" s="132">
        <v>0</v>
      </c>
      <c r="L170" s="137">
        <v>413.00162012269976</v>
      </c>
      <c r="M170" s="23"/>
      <c r="N170" s="40"/>
      <c r="P170" s="60"/>
    </row>
    <row r="171" spans="1:16" s="34" customFormat="1" ht="14.25" x14ac:dyDescent="0.25">
      <c r="A171" s="91">
        <v>195</v>
      </c>
      <c r="B171" s="120" t="s">
        <v>54</v>
      </c>
      <c r="C171" s="117" t="s">
        <v>375</v>
      </c>
      <c r="D171" s="132">
        <v>2283.7201293919284</v>
      </c>
      <c r="E171" s="132">
        <v>1506.1946588695801</v>
      </c>
      <c r="F171" s="133">
        <v>-34.046442929474679</v>
      </c>
      <c r="G171" s="132">
        <v>1506.1946608933758</v>
      </c>
      <c r="H171" s="92">
        <v>826.28655472994683</v>
      </c>
      <c r="I171" s="92">
        <v>54.859214236630358</v>
      </c>
      <c r="J171" s="135"/>
      <c r="K171" s="132">
        <v>0</v>
      </c>
      <c r="L171" s="137">
        <v>826.28655472994683</v>
      </c>
      <c r="M171" s="23"/>
      <c r="N171" s="40"/>
      <c r="P171" s="60"/>
    </row>
    <row r="172" spans="1:16" s="34" customFormat="1" ht="14.25" x14ac:dyDescent="0.25">
      <c r="A172" s="91">
        <v>197</v>
      </c>
      <c r="B172" s="120" t="s">
        <v>108</v>
      </c>
      <c r="C172" s="117" t="s">
        <v>121</v>
      </c>
      <c r="D172" s="132">
        <v>247.76699882982859</v>
      </c>
      <c r="E172" s="132">
        <v>247.76699932404</v>
      </c>
      <c r="F172" s="133">
        <v>1.9946620000155235E-7</v>
      </c>
      <c r="G172" s="132">
        <v>247.76700586245721</v>
      </c>
      <c r="H172" s="92">
        <v>127.17229898996166</v>
      </c>
      <c r="I172" s="92">
        <v>51.327375855910674</v>
      </c>
      <c r="J172" s="135"/>
      <c r="K172" s="132">
        <v>0</v>
      </c>
      <c r="L172" s="137">
        <v>127.17229898996166</v>
      </c>
      <c r="M172" s="23"/>
      <c r="N172" s="40"/>
      <c r="P172" s="60"/>
    </row>
    <row r="173" spans="1:16" s="34" customFormat="1" ht="14.25" x14ac:dyDescent="0.25">
      <c r="A173" s="91">
        <v>198</v>
      </c>
      <c r="B173" s="120" t="s">
        <v>54</v>
      </c>
      <c r="C173" s="117" t="s">
        <v>607</v>
      </c>
      <c r="D173" s="132">
        <v>832.31734463481428</v>
      </c>
      <c r="E173" s="132">
        <v>832.31734488192001</v>
      </c>
      <c r="F173" s="133">
        <v>2.9688877134503855E-8</v>
      </c>
      <c r="G173" s="132">
        <v>832.31734488192001</v>
      </c>
      <c r="H173" s="92">
        <v>761.27644248508295</v>
      </c>
      <c r="I173" s="92">
        <v>91.464685575317958</v>
      </c>
      <c r="J173" s="135"/>
      <c r="K173" s="132">
        <v>519.75166892196057</v>
      </c>
      <c r="L173" s="137">
        <v>241.5247735631223</v>
      </c>
      <c r="M173" s="23"/>
      <c r="N173" s="40"/>
      <c r="P173" s="60"/>
    </row>
    <row r="174" spans="1:16" s="34" customFormat="1" ht="14.25" x14ac:dyDescent="0.25">
      <c r="A174" s="91">
        <v>199</v>
      </c>
      <c r="B174" s="120" t="s">
        <v>54</v>
      </c>
      <c r="C174" s="117" t="s">
        <v>317</v>
      </c>
      <c r="D174" s="132">
        <v>241.26916701366</v>
      </c>
      <c r="E174" s="132">
        <v>241.26916701366</v>
      </c>
      <c r="F174" s="133">
        <v>0</v>
      </c>
      <c r="G174" s="132">
        <v>241.26918258132</v>
      </c>
      <c r="H174" s="92">
        <v>119.67890941959752</v>
      </c>
      <c r="I174" s="92">
        <v>49.603897133205436</v>
      </c>
      <c r="J174" s="135"/>
      <c r="K174" s="132">
        <v>0</v>
      </c>
      <c r="L174" s="137">
        <v>119.67890941959752</v>
      </c>
      <c r="M174" s="23"/>
      <c r="N174" s="40"/>
      <c r="P174" s="60"/>
    </row>
    <row r="175" spans="1:16" s="34" customFormat="1" ht="24" x14ac:dyDescent="0.25">
      <c r="A175" s="91">
        <v>200</v>
      </c>
      <c r="B175" s="120" t="s">
        <v>92</v>
      </c>
      <c r="C175" s="117" t="s">
        <v>435</v>
      </c>
      <c r="D175" s="132">
        <v>1161.9520060760999</v>
      </c>
      <c r="E175" s="132">
        <v>1086.51367881234</v>
      </c>
      <c r="F175" s="133">
        <v>-6.4923789338351696</v>
      </c>
      <c r="G175" s="132">
        <v>1086.51367881234</v>
      </c>
      <c r="H175" s="92">
        <v>902.97777616527674</v>
      </c>
      <c r="I175" s="92">
        <v>83.107814818522584</v>
      </c>
      <c r="J175" s="135"/>
      <c r="K175" s="132">
        <v>0</v>
      </c>
      <c r="L175" s="137">
        <v>902.97777616527674</v>
      </c>
      <c r="M175" s="23"/>
      <c r="N175" s="40"/>
      <c r="P175" s="60"/>
    </row>
    <row r="176" spans="1:16" s="34" customFormat="1" ht="24" x14ac:dyDescent="0.25">
      <c r="A176" s="91">
        <v>201</v>
      </c>
      <c r="B176" s="120" t="s">
        <v>92</v>
      </c>
      <c r="C176" s="117" t="s">
        <v>137</v>
      </c>
      <c r="D176" s="132">
        <v>1770.8835956400001</v>
      </c>
      <c r="E176" s="132">
        <v>1376.7090589182599</v>
      </c>
      <c r="F176" s="133">
        <v>-22.258636179826652</v>
      </c>
      <c r="G176" s="132">
        <v>1376.7090606307027</v>
      </c>
      <c r="H176" s="92">
        <v>1033.9270321315264</v>
      </c>
      <c r="I176" s="92">
        <v>75.10134588232664</v>
      </c>
      <c r="J176" s="135"/>
      <c r="K176" s="132">
        <v>0</v>
      </c>
      <c r="L176" s="137">
        <v>1033.9270321315264</v>
      </c>
      <c r="M176" s="23"/>
      <c r="N176" s="40"/>
      <c r="P176" s="60"/>
    </row>
    <row r="177" spans="1:16" s="34" customFormat="1" ht="24" x14ac:dyDescent="0.25">
      <c r="A177" s="91">
        <v>202</v>
      </c>
      <c r="B177" s="120" t="s">
        <v>92</v>
      </c>
      <c r="C177" s="117" t="s">
        <v>608</v>
      </c>
      <c r="D177" s="132">
        <v>2434.0611635036998</v>
      </c>
      <c r="E177" s="132">
        <v>2434.0611635036998</v>
      </c>
      <c r="F177" s="133">
        <v>0</v>
      </c>
      <c r="G177" s="132">
        <v>2434.0611635036998</v>
      </c>
      <c r="H177" s="92">
        <v>2075.8962168351413</v>
      </c>
      <c r="I177" s="92">
        <v>85.285293893231525</v>
      </c>
      <c r="J177" s="135"/>
      <c r="K177" s="132">
        <v>742.01441005093898</v>
      </c>
      <c r="L177" s="137">
        <v>1333.8818067842024</v>
      </c>
      <c r="M177" s="23"/>
      <c r="N177" s="40"/>
      <c r="P177" s="60"/>
    </row>
    <row r="178" spans="1:16" s="34" customFormat="1" ht="24" x14ac:dyDescent="0.25">
      <c r="A178" s="91">
        <v>203</v>
      </c>
      <c r="B178" s="120" t="s">
        <v>92</v>
      </c>
      <c r="C178" s="117" t="s">
        <v>138</v>
      </c>
      <c r="D178" s="132">
        <v>573.97834765187997</v>
      </c>
      <c r="E178" s="132">
        <v>573.97834765187997</v>
      </c>
      <c r="F178" s="133">
        <v>0</v>
      </c>
      <c r="G178" s="132">
        <v>573.97835169947155</v>
      </c>
      <c r="H178" s="92">
        <v>241.49869021106019</v>
      </c>
      <c r="I178" s="92">
        <v>42.074529675034022</v>
      </c>
      <c r="J178" s="135"/>
      <c r="K178" s="132">
        <v>0</v>
      </c>
      <c r="L178" s="137">
        <v>241.49869021106019</v>
      </c>
      <c r="M178" s="23"/>
      <c r="N178" s="40"/>
      <c r="P178" s="60"/>
    </row>
    <row r="179" spans="1:16" s="34" customFormat="1" ht="24" x14ac:dyDescent="0.25">
      <c r="A179" s="91">
        <v>204</v>
      </c>
      <c r="B179" s="120" t="s">
        <v>92</v>
      </c>
      <c r="C179" s="117" t="s">
        <v>609</v>
      </c>
      <c r="D179" s="132">
        <v>1829.09107638</v>
      </c>
      <c r="E179" s="132">
        <v>1829.09107638</v>
      </c>
      <c r="F179" s="133">
        <v>0</v>
      </c>
      <c r="G179" s="132">
        <v>1422.84363251634</v>
      </c>
      <c r="H179" s="92">
        <v>1114.137715115198</v>
      </c>
      <c r="I179" s="92">
        <v>60.912096149974992</v>
      </c>
      <c r="J179" s="135"/>
      <c r="K179" s="132">
        <v>171.47053558776534</v>
      </c>
      <c r="L179" s="137">
        <v>942.66717952743272</v>
      </c>
      <c r="M179" s="23"/>
      <c r="N179" s="40"/>
      <c r="P179" s="60"/>
    </row>
    <row r="180" spans="1:16" s="34" customFormat="1" ht="24" x14ac:dyDescent="0.25">
      <c r="A180" s="91">
        <v>205</v>
      </c>
      <c r="B180" s="120" t="s">
        <v>74</v>
      </c>
      <c r="C180" s="117" t="s">
        <v>318</v>
      </c>
      <c r="D180" s="132">
        <v>1785.5108602494859</v>
      </c>
      <c r="E180" s="132">
        <v>1813.6952210757599</v>
      </c>
      <c r="F180" s="133">
        <v>1.578504026703925</v>
      </c>
      <c r="G180" s="132">
        <v>1813.6952210757599</v>
      </c>
      <c r="H180" s="92">
        <v>954.10890655835226</v>
      </c>
      <c r="I180" s="92">
        <v>52.605801430763002</v>
      </c>
      <c r="J180" s="135"/>
      <c r="K180" s="132">
        <v>0</v>
      </c>
      <c r="L180" s="137">
        <v>954.10890655835226</v>
      </c>
      <c r="M180" s="23"/>
      <c r="N180" s="40"/>
      <c r="P180" s="60"/>
    </row>
    <row r="181" spans="1:16" s="34" customFormat="1" ht="24" x14ac:dyDescent="0.25">
      <c r="A181" s="91">
        <v>206</v>
      </c>
      <c r="B181" s="120" t="s">
        <v>54</v>
      </c>
      <c r="C181" s="117" t="s">
        <v>610</v>
      </c>
      <c r="D181" s="132">
        <v>655.98957398832863</v>
      </c>
      <c r="E181" s="132">
        <v>655.98957448253998</v>
      </c>
      <c r="F181" s="133">
        <v>7.533829204930953E-8</v>
      </c>
      <c r="G181" s="132">
        <v>655.98957448253998</v>
      </c>
      <c r="H181" s="92">
        <v>295.19530570012745</v>
      </c>
      <c r="I181" s="92">
        <v>44.999999570570075</v>
      </c>
      <c r="J181" s="135"/>
      <c r="K181" s="132">
        <v>0</v>
      </c>
      <c r="L181" s="137">
        <v>295.19530570012745</v>
      </c>
      <c r="M181" s="23"/>
      <c r="N181" s="40"/>
      <c r="P181" s="60"/>
    </row>
    <row r="182" spans="1:16" s="34" customFormat="1" ht="14.25" x14ac:dyDescent="0.25">
      <c r="A182" s="91">
        <v>207</v>
      </c>
      <c r="B182" s="120" t="s">
        <v>54</v>
      </c>
      <c r="C182" s="117" t="s">
        <v>611</v>
      </c>
      <c r="D182" s="132">
        <v>746.27087111142862</v>
      </c>
      <c r="E182" s="132">
        <v>746.27087160564008</v>
      </c>
      <c r="F182" s="133">
        <v>6.6224131956005294E-8</v>
      </c>
      <c r="G182" s="132">
        <v>746.27087160564008</v>
      </c>
      <c r="H182" s="92">
        <v>421.65594079143779</v>
      </c>
      <c r="I182" s="92">
        <v>56.501728371659929</v>
      </c>
      <c r="J182" s="135"/>
      <c r="K182" s="132">
        <v>0</v>
      </c>
      <c r="L182" s="137">
        <v>421.65594079143779</v>
      </c>
      <c r="M182" s="23"/>
      <c r="N182" s="40"/>
      <c r="P182" s="60"/>
    </row>
    <row r="183" spans="1:16" s="34" customFormat="1" ht="14.25" x14ac:dyDescent="0.25">
      <c r="A183" s="91">
        <v>208</v>
      </c>
      <c r="B183" s="120" t="s">
        <v>54</v>
      </c>
      <c r="C183" s="117" t="s">
        <v>319</v>
      </c>
      <c r="D183" s="132">
        <v>146.19254801309998</v>
      </c>
      <c r="E183" s="132">
        <v>146.19254801309998</v>
      </c>
      <c r="F183" s="133">
        <v>0</v>
      </c>
      <c r="G183" s="132">
        <v>146.19255532990013</v>
      </c>
      <c r="H183" s="92">
        <v>92.588617074685956</v>
      </c>
      <c r="I183" s="92">
        <v>63.333335613241594</v>
      </c>
      <c r="J183" s="135"/>
      <c r="K183" s="132">
        <v>0</v>
      </c>
      <c r="L183" s="137">
        <v>92.588617074685956</v>
      </c>
      <c r="M183" s="23"/>
      <c r="N183" s="40"/>
      <c r="P183" s="60"/>
    </row>
    <row r="184" spans="1:16" s="34" customFormat="1" ht="14.25" x14ac:dyDescent="0.25">
      <c r="A184" s="91">
        <v>209</v>
      </c>
      <c r="B184" s="120" t="s">
        <v>108</v>
      </c>
      <c r="C184" s="117" t="s">
        <v>612</v>
      </c>
      <c r="D184" s="132">
        <v>2070.3645245001599</v>
      </c>
      <c r="E184" s="132">
        <v>2070.3645245001599</v>
      </c>
      <c r="F184" s="133">
        <v>0</v>
      </c>
      <c r="G184" s="132">
        <v>2070.3645245001599</v>
      </c>
      <c r="H184" s="92">
        <v>1897.4274083870735</v>
      </c>
      <c r="I184" s="92">
        <v>91.647020895760463</v>
      </c>
      <c r="J184" s="135"/>
      <c r="K184" s="132">
        <v>1479.4842759787441</v>
      </c>
      <c r="L184" s="137">
        <v>417.94313240832918</v>
      </c>
      <c r="M184" s="23"/>
      <c r="N184" s="40"/>
      <c r="P184" s="60"/>
    </row>
    <row r="185" spans="1:16" s="34" customFormat="1" ht="24" x14ac:dyDescent="0.25">
      <c r="A185" s="91">
        <v>210</v>
      </c>
      <c r="B185" s="120" t="s">
        <v>92</v>
      </c>
      <c r="C185" s="117" t="s">
        <v>436</v>
      </c>
      <c r="D185" s="132">
        <v>2151.6293754397798</v>
      </c>
      <c r="E185" s="132">
        <v>2151.6293754397798</v>
      </c>
      <c r="F185" s="133">
        <v>0</v>
      </c>
      <c r="G185" s="132">
        <v>2151.6293804214311</v>
      </c>
      <c r="H185" s="92">
        <v>1182.7093637942894</v>
      </c>
      <c r="I185" s="92">
        <v>54.96808034388129</v>
      </c>
      <c r="J185" s="135"/>
      <c r="K185" s="132">
        <v>0</v>
      </c>
      <c r="L185" s="137">
        <v>1182.7093637942894</v>
      </c>
      <c r="M185" s="23"/>
      <c r="N185" s="40"/>
      <c r="P185" s="60"/>
    </row>
    <row r="186" spans="1:16" s="34" customFormat="1" ht="24" x14ac:dyDescent="0.25">
      <c r="A186" s="91">
        <v>211</v>
      </c>
      <c r="B186" s="120" t="s">
        <v>305</v>
      </c>
      <c r="C186" s="117" t="s">
        <v>376</v>
      </c>
      <c r="D186" s="132">
        <v>3208.9579726115144</v>
      </c>
      <c r="E186" s="132">
        <v>3208.95797285862</v>
      </c>
      <c r="F186" s="133">
        <v>7.7004784770906554E-9</v>
      </c>
      <c r="G186" s="132">
        <v>2839.2562072420146</v>
      </c>
      <c r="H186" s="92">
        <v>1678.5929696755334</v>
      </c>
      <c r="I186" s="92">
        <v>52.309596569138009</v>
      </c>
      <c r="J186" s="135"/>
      <c r="K186" s="132">
        <v>0</v>
      </c>
      <c r="L186" s="137">
        <v>1678.5929696755334</v>
      </c>
      <c r="M186" s="23"/>
      <c r="N186" s="40"/>
      <c r="P186" s="60"/>
    </row>
    <row r="187" spans="1:16" s="34" customFormat="1" ht="24" x14ac:dyDescent="0.25">
      <c r="A187" s="91">
        <v>212</v>
      </c>
      <c r="B187" s="120" t="s">
        <v>54</v>
      </c>
      <c r="C187" s="117" t="s">
        <v>377</v>
      </c>
      <c r="D187" s="132">
        <v>533.76835842000003</v>
      </c>
      <c r="E187" s="132">
        <v>533.76835842000003</v>
      </c>
      <c r="F187" s="133">
        <v>0</v>
      </c>
      <c r="G187" s="132">
        <v>533.76835842000003</v>
      </c>
      <c r="H187" s="92">
        <v>338.11953429384158</v>
      </c>
      <c r="I187" s="92">
        <v>63.345743328567529</v>
      </c>
      <c r="J187" s="135"/>
      <c r="K187" s="132">
        <v>0</v>
      </c>
      <c r="L187" s="137">
        <v>338.11953429384158</v>
      </c>
      <c r="M187" s="23"/>
      <c r="N187" s="40"/>
      <c r="P187" s="60"/>
    </row>
    <row r="188" spans="1:16" s="34" customFormat="1" ht="14.25" x14ac:dyDescent="0.25">
      <c r="A188" s="91">
        <v>213</v>
      </c>
      <c r="B188" s="120" t="s">
        <v>54</v>
      </c>
      <c r="C188" s="117" t="s">
        <v>613</v>
      </c>
      <c r="D188" s="132">
        <v>1819.6071956373601</v>
      </c>
      <c r="E188" s="132">
        <v>1819.6071956373601</v>
      </c>
      <c r="F188" s="133">
        <v>0</v>
      </c>
      <c r="G188" s="132">
        <v>1819.6071956373601</v>
      </c>
      <c r="H188" s="92">
        <v>1713.493282334156</v>
      </c>
      <c r="I188" s="92">
        <v>94.168306568713305</v>
      </c>
      <c r="J188" s="135"/>
      <c r="K188" s="132">
        <v>1441.082721886527</v>
      </c>
      <c r="L188" s="137">
        <v>272.41056044762882</v>
      </c>
      <c r="M188" s="23"/>
      <c r="N188" s="40"/>
      <c r="P188" s="60"/>
    </row>
    <row r="189" spans="1:16" s="34" customFormat="1" ht="14.25" x14ac:dyDescent="0.25">
      <c r="A189" s="91">
        <v>214</v>
      </c>
      <c r="B189" s="120" t="s">
        <v>108</v>
      </c>
      <c r="C189" s="117" t="s">
        <v>614</v>
      </c>
      <c r="D189" s="132">
        <v>3752.9218559686287</v>
      </c>
      <c r="E189" s="132">
        <v>3752.92185646284</v>
      </c>
      <c r="F189" s="133">
        <v>1.316871589551738E-8</v>
      </c>
      <c r="G189" s="132">
        <v>3752.92185646284</v>
      </c>
      <c r="H189" s="92">
        <v>3283.8773131216503</v>
      </c>
      <c r="I189" s="92">
        <v>87.501883564842771</v>
      </c>
      <c r="J189" s="135"/>
      <c r="K189" s="132">
        <v>2411.7418985554341</v>
      </c>
      <c r="L189" s="137">
        <v>872.13541456621624</v>
      </c>
      <c r="M189" s="23"/>
      <c r="N189" s="40"/>
      <c r="P189" s="60"/>
    </row>
    <row r="190" spans="1:16" s="34" customFormat="1" ht="24" x14ac:dyDescent="0.25">
      <c r="A190" s="91">
        <v>215</v>
      </c>
      <c r="B190" s="120" t="s">
        <v>305</v>
      </c>
      <c r="C190" s="117" t="s">
        <v>615</v>
      </c>
      <c r="D190" s="132">
        <v>793.93509233999998</v>
      </c>
      <c r="E190" s="132">
        <v>985.50369528533997</v>
      </c>
      <c r="F190" s="133">
        <v>24.129000568638602</v>
      </c>
      <c r="G190" s="132">
        <v>985.50369528533997</v>
      </c>
      <c r="H190" s="92">
        <v>765.82788673620939</v>
      </c>
      <c r="I190" s="92">
        <v>77.709286165027905</v>
      </c>
      <c r="J190" s="135"/>
      <c r="K190" s="132">
        <v>369.92040940729299</v>
      </c>
      <c r="L190" s="137">
        <v>395.9074773289164</v>
      </c>
      <c r="M190" s="23"/>
      <c r="N190" s="40"/>
      <c r="P190" s="60"/>
    </row>
    <row r="191" spans="1:16" s="34" customFormat="1" ht="14.25" x14ac:dyDescent="0.25">
      <c r="A191" s="91">
        <v>216</v>
      </c>
      <c r="B191" s="120" t="s">
        <v>308</v>
      </c>
      <c r="C191" s="117" t="s">
        <v>616</v>
      </c>
      <c r="D191" s="132">
        <v>2343.8824572600001</v>
      </c>
      <c r="E191" s="132">
        <v>2343.8824572600001</v>
      </c>
      <c r="F191" s="133">
        <v>0</v>
      </c>
      <c r="G191" s="132">
        <v>2343.8824572600001</v>
      </c>
      <c r="H191" s="92">
        <v>2298.8625836085944</v>
      </c>
      <c r="I191" s="92">
        <v>98.079260608314215</v>
      </c>
      <c r="J191" s="135"/>
      <c r="K191" s="132">
        <v>2130.0380584824629</v>
      </c>
      <c r="L191" s="137">
        <v>168.82452512613145</v>
      </c>
      <c r="M191" s="23"/>
      <c r="N191" s="40"/>
      <c r="P191" s="60"/>
    </row>
    <row r="192" spans="1:16" s="34" customFormat="1" ht="14.25" x14ac:dyDescent="0.25">
      <c r="A192" s="91">
        <v>217</v>
      </c>
      <c r="B192" s="120" t="s">
        <v>78</v>
      </c>
      <c r="C192" s="117" t="s">
        <v>139</v>
      </c>
      <c r="D192" s="132">
        <v>2471.1636454199997</v>
      </c>
      <c r="E192" s="132">
        <v>2469.7270461875401</v>
      </c>
      <c r="F192" s="133">
        <v>-5.8134524401992849E-2</v>
      </c>
      <c r="G192" s="132">
        <v>2469.7270461875401</v>
      </c>
      <c r="H192" s="92">
        <v>2201.6925360241221</v>
      </c>
      <c r="I192" s="92">
        <v>89.147201081302626</v>
      </c>
      <c r="J192" s="135"/>
      <c r="K192" s="132">
        <v>0</v>
      </c>
      <c r="L192" s="137">
        <v>2201.6925360241221</v>
      </c>
      <c r="M192" s="23"/>
      <c r="N192" s="40"/>
      <c r="P192" s="60"/>
    </row>
    <row r="193" spans="1:16" s="34" customFormat="1" ht="24" x14ac:dyDescent="0.25">
      <c r="A193" s="91">
        <v>218</v>
      </c>
      <c r="B193" s="120" t="s">
        <v>50</v>
      </c>
      <c r="C193" s="117" t="s">
        <v>378</v>
      </c>
      <c r="D193" s="132">
        <v>609.74054695392863</v>
      </c>
      <c r="E193" s="132">
        <v>609.74054744814009</v>
      </c>
      <c r="F193" s="133">
        <v>8.1052746736531844E-8</v>
      </c>
      <c r="G193" s="132">
        <v>609.74054744814009</v>
      </c>
      <c r="H193" s="92">
        <v>346.25593330189082</v>
      </c>
      <c r="I193" s="92">
        <v>56.787421264835714</v>
      </c>
      <c r="J193" s="135"/>
      <c r="K193" s="132">
        <v>0</v>
      </c>
      <c r="L193" s="137">
        <v>346.25593330189082</v>
      </c>
      <c r="M193" s="23"/>
      <c r="N193" s="40"/>
      <c r="P193" s="60"/>
    </row>
    <row r="194" spans="1:16" s="34" customFormat="1" ht="24" x14ac:dyDescent="0.25">
      <c r="A194" s="91">
        <v>219</v>
      </c>
      <c r="B194" s="120" t="s">
        <v>305</v>
      </c>
      <c r="C194" s="117" t="s">
        <v>437</v>
      </c>
      <c r="D194" s="132">
        <v>662.2770405091286</v>
      </c>
      <c r="E194" s="132">
        <v>662.27704100333995</v>
      </c>
      <c r="F194" s="133">
        <v>7.4623059731493413E-8</v>
      </c>
      <c r="G194" s="132">
        <v>662.27704100333995</v>
      </c>
      <c r="H194" s="92">
        <v>463.59392682188974</v>
      </c>
      <c r="I194" s="92">
        <v>69.999999716063201</v>
      </c>
      <c r="J194" s="135"/>
      <c r="K194" s="132">
        <v>0</v>
      </c>
      <c r="L194" s="137">
        <v>463.59392682188974</v>
      </c>
      <c r="M194" s="23"/>
      <c r="N194" s="40"/>
      <c r="P194" s="60"/>
    </row>
    <row r="195" spans="1:16" s="34" customFormat="1" ht="24" x14ac:dyDescent="0.25">
      <c r="A195" s="91">
        <v>222</v>
      </c>
      <c r="B195" s="120" t="s">
        <v>320</v>
      </c>
      <c r="C195" s="117" t="s">
        <v>617</v>
      </c>
      <c r="D195" s="132">
        <v>16489.498986899998</v>
      </c>
      <c r="E195" s="132">
        <v>16489.498986899998</v>
      </c>
      <c r="F195" s="133">
        <v>0</v>
      </c>
      <c r="G195" s="132">
        <v>15276.255121685699</v>
      </c>
      <c r="H195" s="92">
        <v>12925.37509248515</v>
      </c>
      <c r="I195" s="92">
        <v>78.385493111425959</v>
      </c>
      <c r="J195" s="135"/>
      <c r="K195" s="132">
        <v>179.36890013585852</v>
      </c>
      <c r="L195" s="137">
        <v>12746.006192349292</v>
      </c>
      <c r="M195" s="23"/>
      <c r="N195" s="40"/>
      <c r="P195" s="60"/>
    </row>
    <row r="196" spans="1:16" s="34" customFormat="1" ht="24" x14ac:dyDescent="0.25">
      <c r="A196" s="91">
        <v>223</v>
      </c>
      <c r="B196" s="120" t="s">
        <v>50</v>
      </c>
      <c r="C196" s="117" t="s">
        <v>618</v>
      </c>
      <c r="D196" s="132">
        <v>67.422865803514284</v>
      </c>
      <c r="E196" s="132">
        <v>67.422866050620001</v>
      </c>
      <c r="F196" s="133">
        <v>3.6650136792104604E-7</v>
      </c>
      <c r="G196" s="132">
        <v>67.422867296032805</v>
      </c>
      <c r="H196" s="92">
        <v>43.231268663901517</v>
      </c>
      <c r="I196" s="92">
        <v>64.119595022027369</v>
      </c>
      <c r="J196" s="135"/>
      <c r="K196" s="132">
        <v>0</v>
      </c>
      <c r="L196" s="137">
        <v>43.231268663901517</v>
      </c>
      <c r="M196" s="23"/>
      <c r="N196" s="40"/>
      <c r="P196" s="60"/>
    </row>
    <row r="197" spans="1:16" s="34" customFormat="1" ht="24" x14ac:dyDescent="0.25">
      <c r="A197" s="91">
        <v>225</v>
      </c>
      <c r="B197" s="120" t="s">
        <v>50</v>
      </c>
      <c r="C197" s="117" t="s">
        <v>619</v>
      </c>
      <c r="D197" s="132">
        <v>19.287723601259998</v>
      </c>
      <c r="E197" s="132">
        <v>19.287723601259998</v>
      </c>
      <c r="F197" s="133">
        <v>0</v>
      </c>
      <c r="G197" s="132">
        <v>19.287725936409</v>
      </c>
      <c r="H197" s="92">
        <v>11.572636391752875</v>
      </c>
      <c r="I197" s="92">
        <v>60.000011566926823</v>
      </c>
      <c r="J197" s="135"/>
      <c r="K197" s="132">
        <v>0</v>
      </c>
      <c r="L197" s="137">
        <v>11.572636391752875</v>
      </c>
      <c r="M197" s="23"/>
      <c r="N197" s="40"/>
      <c r="P197" s="60"/>
    </row>
    <row r="198" spans="1:16" s="34" customFormat="1" ht="14.25" x14ac:dyDescent="0.25">
      <c r="A198" s="91">
        <v>226</v>
      </c>
      <c r="B198" s="120" t="s">
        <v>42</v>
      </c>
      <c r="C198" s="117" t="s">
        <v>620</v>
      </c>
      <c r="D198" s="132">
        <v>394.88054567040001</v>
      </c>
      <c r="E198" s="132">
        <v>394.88054567040001</v>
      </c>
      <c r="F198" s="133">
        <v>0</v>
      </c>
      <c r="G198" s="132">
        <v>394.88054567040001</v>
      </c>
      <c r="H198" s="92">
        <v>394.88054567040001</v>
      </c>
      <c r="I198" s="92">
        <v>100</v>
      </c>
      <c r="J198" s="135"/>
      <c r="K198" s="132">
        <v>394.88054567040001</v>
      </c>
      <c r="L198" s="137">
        <v>0</v>
      </c>
      <c r="M198" s="23"/>
      <c r="N198" s="40"/>
      <c r="P198" s="60"/>
    </row>
    <row r="199" spans="1:16" s="34" customFormat="1" ht="14.25" x14ac:dyDescent="0.25">
      <c r="A199" s="91">
        <v>227</v>
      </c>
      <c r="B199" s="120" t="s">
        <v>38</v>
      </c>
      <c r="C199" s="117" t="s">
        <v>140</v>
      </c>
      <c r="D199" s="132">
        <v>1651.1152662958286</v>
      </c>
      <c r="E199" s="132">
        <v>1651.1152667900399</v>
      </c>
      <c r="F199" s="133">
        <v>2.99319680152621E-8</v>
      </c>
      <c r="G199" s="132">
        <v>1651.1152667900399</v>
      </c>
      <c r="H199" s="92">
        <v>1303.5120470434733</v>
      </c>
      <c r="I199" s="92">
        <v>78.947368076709296</v>
      </c>
      <c r="J199" s="135"/>
      <c r="K199" s="132">
        <v>0</v>
      </c>
      <c r="L199" s="137">
        <v>1303.5120470434733</v>
      </c>
      <c r="M199" s="23"/>
      <c r="N199" s="40"/>
      <c r="P199" s="60"/>
    </row>
    <row r="200" spans="1:16" s="34" customFormat="1" ht="24" x14ac:dyDescent="0.25">
      <c r="A200" s="91">
        <v>228</v>
      </c>
      <c r="B200" s="121" t="s">
        <v>50</v>
      </c>
      <c r="C200" s="117" t="s">
        <v>621</v>
      </c>
      <c r="D200" s="132">
        <v>303.64270924625998</v>
      </c>
      <c r="E200" s="132">
        <v>303.64270924625998</v>
      </c>
      <c r="F200" s="133">
        <v>0</v>
      </c>
      <c r="G200" s="132">
        <v>303.64271204843885</v>
      </c>
      <c r="H200" s="92">
        <v>223.95411871011194</v>
      </c>
      <c r="I200" s="92">
        <v>73.755803083841187</v>
      </c>
      <c r="J200" s="135"/>
      <c r="K200" s="132">
        <v>0</v>
      </c>
      <c r="L200" s="137">
        <v>223.95411871011194</v>
      </c>
      <c r="M200" s="23"/>
      <c r="N200" s="40"/>
      <c r="P200" s="60"/>
    </row>
    <row r="201" spans="1:16" s="34" customFormat="1" ht="14.25" x14ac:dyDescent="0.25">
      <c r="A201" s="91">
        <v>229</v>
      </c>
      <c r="B201" s="121" t="s">
        <v>379</v>
      </c>
      <c r="C201" s="117" t="s">
        <v>622</v>
      </c>
      <c r="D201" s="132">
        <v>2559.4867644300002</v>
      </c>
      <c r="E201" s="132">
        <v>2855.8872269999997</v>
      </c>
      <c r="F201" s="133">
        <v>11.580464751338852</v>
      </c>
      <c r="G201" s="132">
        <v>2855.8872269999997</v>
      </c>
      <c r="H201" s="92">
        <v>2591.1477290570951</v>
      </c>
      <c r="I201" s="92">
        <v>90.730043699204359</v>
      </c>
      <c r="J201" s="135"/>
      <c r="K201" s="132">
        <v>1238.9392843740727</v>
      </c>
      <c r="L201" s="137">
        <v>1352.2084446830224</v>
      </c>
      <c r="M201" s="23"/>
      <c r="N201" s="40"/>
      <c r="P201" s="60"/>
    </row>
    <row r="202" spans="1:16" s="34" customFormat="1" ht="24" x14ac:dyDescent="0.25">
      <c r="A202" s="91">
        <v>231</v>
      </c>
      <c r="B202" s="120" t="s">
        <v>92</v>
      </c>
      <c r="C202" s="117" t="s">
        <v>623</v>
      </c>
      <c r="D202" s="132">
        <v>679.16905740719994</v>
      </c>
      <c r="E202" s="132">
        <v>679.16905740719994</v>
      </c>
      <c r="F202" s="133">
        <v>0</v>
      </c>
      <c r="G202" s="132">
        <v>679.16905740719994</v>
      </c>
      <c r="H202" s="92">
        <v>629.2047942831374</v>
      </c>
      <c r="I202" s="92">
        <v>92.643324577417232</v>
      </c>
      <c r="J202" s="135"/>
      <c r="K202" s="132">
        <v>579.24053055613717</v>
      </c>
      <c r="L202" s="137">
        <v>49.964263727000372</v>
      </c>
      <c r="M202" s="23"/>
      <c r="N202" s="40"/>
      <c r="P202" s="60"/>
    </row>
    <row r="203" spans="1:16" s="34" customFormat="1" ht="24" x14ac:dyDescent="0.25">
      <c r="A203" s="91">
        <v>233</v>
      </c>
      <c r="B203" s="120" t="s">
        <v>92</v>
      </c>
      <c r="C203" s="117" t="s">
        <v>141</v>
      </c>
      <c r="D203" s="132">
        <v>133.51559984841433</v>
      </c>
      <c r="E203" s="132">
        <v>133.51560009552</v>
      </c>
      <c r="F203" s="133">
        <v>1.8507626009522937E-7</v>
      </c>
      <c r="G203" s="132">
        <v>133.51560009552</v>
      </c>
      <c r="H203" s="92">
        <v>66.757798135161792</v>
      </c>
      <c r="I203" s="92">
        <v>49.999998567509557</v>
      </c>
      <c r="J203" s="135"/>
      <c r="K203" s="132">
        <v>0</v>
      </c>
      <c r="L203" s="137">
        <v>66.757798135161792</v>
      </c>
      <c r="M203" s="23"/>
      <c r="N203" s="40"/>
      <c r="P203" s="60"/>
    </row>
    <row r="204" spans="1:16" s="34" customFormat="1" ht="14.25" x14ac:dyDescent="0.25">
      <c r="A204" s="91">
        <v>235</v>
      </c>
      <c r="B204" s="120" t="s">
        <v>42</v>
      </c>
      <c r="C204" s="117" t="s">
        <v>624</v>
      </c>
      <c r="D204" s="132">
        <v>1569.14285013576</v>
      </c>
      <c r="E204" s="132">
        <v>1569.14285013576</v>
      </c>
      <c r="F204" s="133">
        <v>0</v>
      </c>
      <c r="G204" s="132">
        <v>1523.4497672800969</v>
      </c>
      <c r="H204" s="92">
        <v>1376.0391571420232</v>
      </c>
      <c r="I204" s="92">
        <v>87.693683020826967</v>
      </c>
      <c r="J204" s="135"/>
      <c r="K204" s="132">
        <v>0</v>
      </c>
      <c r="L204" s="137">
        <v>1376.0391571420232</v>
      </c>
      <c r="M204" s="23"/>
      <c r="N204" s="40"/>
      <c r="P204" s="60"/>
    </row>
    <row r="205" spans="1:16" s="34" customFormat="1" ht="14.25" x14ac:dyDescent="0.25">
      <c r="A205" s="91">
        <v>236</v>
      </c>
      <c r="B205" s="120" t="s">
        <v>42</v>
      </c>
      <c r="C205" s="117" t="s">
        <v>625</v>
      </c>
      <c r="D205" s="132">
        <v>1430.6596870783287</v>
      </c>
      <c r="E205" s="132">
        <v>1430.65968757254</v>
      </c>
      <c r="F205" s="133">
        <v>3.4544299865046924E-8</v>
      </c>
      <c r="G205" s="132">
        <v>1430.6596945779872</v>
      </c>
      <c r="H205" s="92">
        <v>1001.4617863991868</v>
      </c>
      <c r="I205" s="92">
        <v>70.000000356367693</v>
      </c>
      <c r="J205" s="135"/>
      <c r="K205" s="132">
        <v>0</v>
      </c>
      <c r="L205" s="137">
        <v>1001.4617863991868</v>
      </c>
      <c r="M205" s="23"/>
      <c r="N205" s="40"/>
      <c r="P205" s="60"/>
    </row>
    <row r="206" spans="1:16" s="34" customFormat="1" ht="14.25" x14ac:dyDescent="0.25">
      <c r="A206" s="91">
        <v>237</v>
      </c>
      <c r="B206" s="120" t="s">
        <v>50</v>
      </c>
      <c r="C206" s="122" t="s">
        <v>626</v>
      </c>
      <c r="D206" s="132">
        <v>170.648018622</v>
      </c>
      <c r="E206" s="132">
        <v>170.648018622</v>
      </c>
      <c r="F206" s="133">
        <v>0</v>
      </c>
      <c r="G206" s="132">
        <v>170.648018622</v>
      </c>
      <c r="H206" s="92">
        <v>170.648018622</v>
      </c>
      <c r="I206" s="92">
        <v>100</v>
      </c>
      <c r="J206" s="135"/>
      <c r="K206" s="132">
        <v>170.648018622</v>
      </c>
      <c r="L206" s="137">
        <v>0</v>
      </c>
      <c r="M206" s="23"/>
      <c r="N206" s="40"/>
      <c r="P206" s="60"/>
    </row>
    <row r="207" spans="1:16" s="34" customFormat="1" ht="14.25" x14ac:dyDescent="0.25">
      <c r="A207" s="91">
        <v>242</v>
      </c>
      <c r="B207" s="120" t="s">
        <v>54</v>
      </c>
      <c r="C207" s="117" t="s">
        <v>627</v>
      </c>
      <c r="D207" s="132">
        <v>832.00762603911437</v>
      </c>
      <c r="E207" s="132">
        <v>832.00762628621999</v>
      </c>
      <c r="F207" s="133">
        <v>2.9699933179472282E-8</v>
      </c>
      <c r="G207" s="132">
        <v>832.00762628621999</v>
      </c>
      <c r="H207" s="92">
        <v>744.72813025926428</v>
      </c>
      <c r="I207" s="92">
        <v>89.509772113924029</v>
      </c>
      <c r="J207" s="135"/>
      <c r="K207" s="132">
        <v>607.57463728327014</v>
      </c>
      <c r="L207" s="137">
        <v>137.15349297599411</v>
      </c>
      <c r="M207" s="23"/>
      <c r="N207" s="40"/>
      <c r="P207" s="60"/>
    </row>
    <row r="208" spans="1:16" s="34" customFormat="1" ht="14.25" x14ac:dyDescent="0.25">
      <c r="A208" s="91">
        <v>243</v>
      </c>
      <c r="B208" s="120" t="s">
        <v>54</v>
      </c>
      <c r="C208" s="117" t="s">
        <v>628</v>
      </c>
      <c r="D208" s="132">
        <v>2046.2788011368143</v>
      </c>
      <c r="E208" s="132">
        <v>2046.2788013839199</v>
      </c>
      <c r="F208" s="133">
        <v>1.2075844324499485E-8</v>
      </c>
      <c r="G208" s="132">
        <v>2046.2788013839199</v>
      </c>
      <c r="H208" s="92">
        <v>1999.2926285171527</v>
      </c>
      <c r="I208" s="92">
        <v>97.703823504647076</v>
      </c>
      <c r="J208" s="135"/>
      <c r="K208" s="132">
        <v>1750.152078130177</v>
      </c>
      <c r="L208" s="137">
        <v>249.14055038697569</v>
      </c>
      <c r="M208" s="23"/>
      <c r="N208" s="40"/>
      <c r="P208" s="60"/>
    </row>
    <row r="209" spans="1:16" s="34" customFormat="1" ht="14.25" x14ac:dyDescent="0.25">
      <c r="A209" s="91">
        <v>244</v>
      </c>
      <c r="B209" s="120" t="s">
        <v>54</v>
      </c>
      <c r="C209" s="117" t="s">
        <v>629</v>
      </c>
      <c r="D209" s="132">
        <v>1460.7846975738601</v>
      </c>
      <c r="E209" s="132">
        <v>1460.7846975738601</v>
      </c>
      <c r="F209" s="133">
        <v>0</v>
      </c>
      <c r="G209" s="132">
        <v>1460.7846975738601</v>
      </c>
      <c r="H209" s="92">
        <v>1247.3948694006692</v>
      </c>
      <c r="I209" s="92">
        <v>85.392109560868306</v>
      </c>
      <c r="J209" s="135"/>
      <c r="K209" s="132">
        <v>530.17102764386561</v>
      </c>
      <c r="L209" s="137">
        <v>717.22384175680361</v>
      </c>
      <c r="M209" s="23"/>
      <c r="N209" s="40"/>
      <c r="P209" s="60"/>
    </row>
    <row r="210" spans="1:16" s="34" customFormat="1" ht="14.25" x14ac:dyDescent="0.25">
      <c r="A210" s="91">
        <v>245</v>
      </c>
      <c r="B210" s="120" t="s">
        <v>54</v>
      </c>
      <c r="C210" s="117" t="s">
        <v>630</v>
      </c>
      <c r="D210" s="132">
        <v>1453.7136012574285</v>
      </c>
      <c r="E210" s="132">
        <v>1453.71360175164</v>
      </c>
      <c r="F210" s="133">
        <v>3.3996471415775886E-8</v>
      </c>
      <c r="G210" s="132">
        <v>1453.71360175164</v>
      </c>
      <c r="H210" s="92">
        <v>1312.7130485979519</v>
      </c>
      <c r="I210" s="92">
        <v>90.300664932639378</v>
      </c>
      <c r="J210" s="135"/>
      <c r="K210" s="132">
        <v>966.26470168391597</v>
      </c>
      <c r="L210" s="137">
        <v>346.44834691403588</v>
      </c>
      <c r="M210" s="23"/>
      <c r="N210" s="40"/>
      <c r="P210" s="60"/>
    </row>
    <row r="211" spans="1:16" s="34" customFormat="1" ht="14.25" x14ac:dyDescent="0.25">
      <c r="A211" s="91">
        <v>247</v>
      </c>
      <c r="B211" s="120" t="s">
        <v>92</v>
      </c>
      <c r="C211" s="117" t="s">
        <v>440</v>
      </c>
      <c r="D211" s="132">
        <v>300.67861121459998</v>
      </c>
      <c r="E211" s="132">
        <v>294.93377105076001</v>
      </c>
      <c r="F211" s="133">
        <v>-1.910624816522045</v>
      </c>
      <c r="G211" s="132">
        <v>294.93376809290464</v>
      </c>
      <c r="H211" s="92">
        <v>240.15725807005586</v>
      </c>
      <c r="I211" s="92">
        <v>81.427520902217481</v>
      </c>
      <c r="J211" s="135"/>
      <c r="K211" s="132">
        <v>0</v>
      </c>
      <c r="L211" s="137">
        <v>240.15725807005586</v>
      </c>
      <c r="M211" s="23"/>
      <c r="N211" s="40"/>
      <c r="P211" s="60"/>
    </row>
    <row r="212" spans="1:16" s="34" customFormat="1" ht="24" x14ac:dyDescent="0.25">
      <c r="A212" s="91">
        <v>248</v>
      </c>
      <c r="B212" s="120" t="s">
        <v>92</v>
      </c>
      <c r="C212" s="117" t="s">
        <v>142</v>
      </c>
      <c r="D212" s="132">
        <v>1013.7149881634143</v>
      </c>
      <c r="E212" s="132">
        <v>967.01722357662004</v>
      </c>
      <c r="F212" s="133">
        <v>-4.6065970348725216</v>
      </c>
      <c r="G212" s="132">
        <v>967.01722357662004</v>
      </c>
      <c r="H212" s="92">
        <v>722.0365028064532</v>
      </c>
      <c r="I212" s="92">
        <v>74.666353938963098</v>
      </c>
      <c r="J212" s="135"/>
      <c r="K212" s="132">
        <v>0</v>
      </c>
      <c r="L212" s="137">
        <v>722.0365028064532</v>
      </c>
      <c r="M212" s="23"/>
      <c r="N212" s="40"/>
      <c r="P212" s="60"/>
    </row>
    <row r="213" spans="1:16" s="34" customFormat="1" ht="24" x14ac:dyDescent="0.25">
      <c r="A213" s="91">
        <v>249</v>
      </c>
      <c r="B213" s="120" t="s">
        <v>92</v>
      </c>
      <c r="C213" s="117" t="s">
        <v>631</v>
      </c>
      <c r="D213" s="132">
        <v>893.4149145037286</v>
      </c>
      <c r="E213" s="132">
        <v>893.41491499793995</v>
      </c>
      <c r="F213" s="133">
        <v>5.5317102010121744E-8</v>
      </c>
      <c r="G213" s="132">
        <v>893.41491499793995</v>
      </c>
      <c r="H213" s="92">
        <v>854.64097606945893</v>
      </c>
      <c r="I213" s="92">
        <v>95.660030040065934</v>
      </c>
      <c r="J213" s="135"/>
      <c r="K213" s="132">
        <v>522.87469766325773</v>
      </c>
      <c r="L213" s="137">
        <v>331.76627840620131</v>
      </c>
      <c r="M213" s="23"/>
      <c r="N213" s="40"/>
      <c r="P213" s="60"/>
    </row>
    <row r="214" spans="1:16" s="34" customFormat="1" ht="24" x14ac:dyDescent="0.25">
      <c r="A214" s="91">
        <v>250</v>
      </c>
      <c r="B214" s="120" t="s">
        <v>92</v>
      </c>
      <c r="C214" s="117" t="s">
        <v>438</v>
      </c>
      <c r="D214" s="132">
        <v>697.60940164512863</v>
      </c>
      <c r="E214" s="132">
        <v>697.60940213934009</v>
      </c>
      <c r="F214" s="133">
        <v>7.0843569233147718E-8</v>
      </c>
      <c r="G214" s="132">
        <v>697.60940338475268</v>
      </c>
      <c r="H214" s="92">
        <v>491.16942273471881</v>
      </c>
      <c r="I214" s="92">
        <v>70.407511886804087</v>
      </c>
      <c r="J214" s="135"/>
      <c r="K214" s="132">
        <v>0</v>
      </c>
      <c r="L214" s="137">
        <v>491.16942273471881</v>
      </c>
      <c r="M214" s="23"/>
      <c r="N214" s="40"/>
      <c r="P214" s="60"/>
    </row>
    <row r="215" spans="1:16" s="34" customFormat="1" ht="14.25" x14ac:dyDescent="0.25">
      <c r="A215" s="91">
        <v>251</v>
      </c>
      <c r="B215" s="120" t="s">
        <v>108</v>
      </c>
      <c r="C215" s="117" t="s">
        <v>632</v>
      </c>
      <c r="D215" s="132">
        <v>714.55221581777994</v>
      </c>
      <c r="E215" s="132">
        <v>714.55221581777994</v>
      </c>
      <c r="F215" s="133">
        <v>0</v>
      </c>
      <c r="G215" s="132">
        <v>714.55221581777994</v>
      </c>
      <c r="H215" s="92">
        <v>688.26484048569466</v>
      </c>
      <c r="I215" s="92">
        <v>96.321140044048377</v>
      </c>
      <c r="J215" s="135"/>
      <c r="K215" s="132">
        <v>399.92219658122156</v>
      </c>
      <c r="L215" s="137">
        <v>288.34264390447316</v>
      </c>
      <c r="M215" s="23"/>
      <c r="N215" s="40"/>
      <c r="P215" s="60"/>
    </row>
    <row r="216" spans="1:16" s="34" customFormat="1" ht="24" x14ac:dyDescent="0.25">
      <c r="A216" s="91">
        <v>252</v>
      </c>
      <c r="B216" s="120" t="s">
        <v>54</v>
      </c>
      <c r="C216" s="117" t="s">
        <v>633</v>
      </c>
      <c r="D216" s="132">
        <v>123.25873833089999</v>
      </c>
      <c r="E216" s="132">
        <v>123.25873833089999</v>
      </c>
      <c r="F216" s="133">
        <v>0</v>
      </c>
      <c r="G216" s="132">
        <v>123.25873833089999</v>
      </c>
      <c r="H216" s="92">
        <v>71.360319436009561</v>
      </c>
      <c r="I216" s="92">
        <v>57.894734606511946</v>
      </c>
      <c r="J216" s="135"/>
      <c r="K216" s="132">
        <v>0</v>
      </c>
      <c r="L216" s="137">
        <v>71.360319436009561</v>
      </c>
      <c r="M216" s="23"/>
      <c r="N216" s="40"/>
      <c r="P216" s="60"/>
    </row>
    <row r="217" spans="1:16" s="34" customFormat="1" ht="14.25" x14ac:dyDescent="0.25">
      <c r="A217" s="91">
        <v>253</v>
      </c>
      <c r="B217" s="120" t="s">
        <v>54</v>
      </c>
      <c r="C217" s="117" t="s">
        <v>634</v>
      </c>
      <c r="D217" s="132">
        <v>1273.62413982816</v>
      </c>
      <c r="E217" s="132">
        <v>1273.62413982816</v>
      </c>
      <c r="F217" s="133">
        <v>0</v>
      </c>
      <c r="G217" s="132">
        <v>1273.62413982816</v>
      </c>
      <c r="H217" s="92">
        <v>1252.6808188494606</v>
      </c>
      <c r="I217" s="92">
        <v>98.355612121051266</v>
      </c>
      <c r="J217" s="135"/>
      <c r="K217" s="132">
        <v>1194.0395187241249</v>
      </c>
      <c r="L217" s="137">
        <v>58.641300125335732</v>
      </c>
      <c r="M217" s="23"/>
      <c r="N217" s="40"/>
      <c r="P217" s="60"/>
    </row>
    <row r="218" spans="1:16" s="34" customFormat="1" ht="14.25" x14ac:dyDescent="0.25">
      <c r="A218" s="91">
        <v>258</v>
      </c>
      <c r="B218" s="120" t="s">
        <v>308</v>
      </c>
      <c r="C218" s="117" t="s">
        <v>635</v>
      </c>
      <c r="D218" s="132">
        <v>6704.3061849599999</v>
      </c>
      <c r="E218" s="132">
        <v>6704.3061849599999</v>
      </c>
      <c r="F218" s="133">
        <v>0</v>
      </c>
      <c r="G218" s="132">
        <v>6704.3061849599999</v>
      </c>
      <c r="H218" s="92">
        <v>6704.3061849599999</v>
      </c>
      <c r="I218" s="92">
        <v>100</v>
      </c>
      <c r="J218" s="135"/>
      <c r="K218" s="132">
        <v>6704.3061849599999</v>
      </c>
      <c r="L218" s="137">
        <v>0</v>
      </c>
      <c r="M218" s="23"/>
      <c r="N218" s="40"/>
      <c r="P218" s="60"/>
    </row>
    <row r="219" spans="1:16" s="34" customFormat="1" ht="14.25" x14ac:dyDescent="0.25">
      <c r="A219" s="91">
        <v>259</v>
      </c>
      <c r="B219" s="120" t="s">
        <v>108</v>
      </c>
      <c r="C219" s="117" t="s">
        <v>636</v>
      </c>
      <c r="D219" s="132">
        <v>1455.2648568</v>
      </c>
      <c r="E219" s="132">
        <v>1455.2648568</v>
      </c>
      <c r="F219" s="133">
        <v>0</v>
      </c>
      <c r="G219" s="132">
        <v>1455.2648568</v>
      </c>
      <c r="H219" s="92">
        <v>1444.6723169262384</v>
      </c>
      <c r="I219" s="92">
        <v>99.272122883730347</v>
      </c>
      <c r="J219" s="135"/>
      <c r="K219" s="132">
        <v>1378.9902080645197</v>
      </c>
      <c r="L219" s="137">
        <v>65.682108861718845</v>
      </c>
      <c r="M219" s="23"/>
      <c r="N219" s="40"/>
      <c r="P219" s="60"/>
    </row>
    <row r="220" spans="1:16" s="34" customFormat="1" ht="14.25" x14ac:dyDescent="0.25">
      <c r="A220" s="91">
        <v>260</v>
      </c>
      <c r="B220" s="120" t="s">
        <v>54</v>
      </c>
      <c r="C220" s="117" t="s">
        <v>637</v>
      </c>
      <c r="D220" s="132">
        <v>584.48779469999999</v>
      </c>
      <c r="E220" s="132">
        <v>584.48779469999999</v>
      </c>
      <c r="F220" s="133">
        <v>0</v>
      </c>
      <c r="G220" s="132">
        <v>584.48779469999999</v>
      </c>
      <c r="H220" s="92">
        <v>582.53561014195986</v>
      </c>
      <c r="I220" s="92">
        <v>99.666000800060829</v>
      </c>
      <c r="J220" s="135"/>
      <c r="K220" s="132">
        <v>574.72687187999998</v>
      </c>
      <c r="L220" s="137">
        <v>7.8087382619598245</v>
      </c>
      <c r="M220" s="23"/>
      <c r="N220" s="40"/>
      <c r="P220" s="60"/>
    </row>
    <row r="221" spans="1:16" s="34" customFormat="1" ht="14.25" x14ac:dyDescent="0.25">
      <c r="A221" s="91">
        <v>261</v>
      </c>
      <c r="B221" s="120" t="s">
        <v>111</v>
      </c>
      <c r="C221" s="117" t="s">
        <v>638</v>
      </c>
      <c r="D221" s="132">
        <v>7865.7172615540803</v>
      </c>
      <c r="E221" s="132">
        <v>7865.7172615540803</v>
      </c>
      <c r="F221" s="133">
        <v>0</v>
      </c>
      <c r="G221" s="132">
        <v>7865.7172615540803</v>
      </c>
      <c r="H221" s="92">
        <v>7812.213251584385</v>
      </c>
      <c r="I221" s="92">
        <v>99.319782186537381</v>
      </c>
      <c r="J221" s="135"/>
      <c r="K221" s="132">
        <v>3382.9520560629085</v>
      </c>
      <c r="L221" s="137">
        <v>4429.2611955214761</v>
      </c>
      <c r="M221" s="23"/>
      <c r="N221" s="40"/>
      <c r="P221" s="60"/>
    </row>
    <row r="222" spans="1:16" s="34" customFormat="1" ht="24" x14ac:dyDescent="0.25">
      <c r="A222" s="91">
        <v>262</v>
      </c>
      <c r="B222" s="120" t="s">
        <v>92</v>
      </c>
      <c r="C222" s="117" t="s">
        <v>639</v>
      </c>
      <c r="D222" s="132">
        <v>629.80525296000008</v>
      </c>
      <c r="E222" s="132">
        <v>585.86573498958001</v>
      </c>
      <c r="F222" s="133">
        <v>-6.976683310263013</v>
      </c>
      <c r="G222" s="132">
        <v>585.86573794743538</v>
      </c>
      <c r="H222" s="92">
        <v>477.19788617398859</v>
      </c>
      <c r="I222" s="92">
        <v>81.451748698441264</v>
      </c>
      <c r="J222" s="135"/>
      <c r="K222" s="132">
        <v>0</v>
      </c>
      <c r="L222" s="137">
        <v>477.19788617398859</v>
      </c>
      <c r="M222" s="23"/>
      <c r="N222" s="40"/>
      <c r="P222" s="60"/>
    </row>
    <row r="223" spans="1:16" s="34" customFormat="1" ht="14.25" x14ac:dyDescent="0.25">
      <c r="A223" s="91">
        <v>264</v>
      </c>
      <c r="B223" s="120" t="s">
        <v>320</v>
      </c>
      <c r="C223" s="117" t="s">
        <v>640</v>
      </c>
      <c r="D223" s="132">
        <v>11459.3725066473</v>
      </c>
      <c r="E223" s="132">
        <v>11459.3725066473</v>
      </c>
      <c r="F223" s="133">
        <v>0</v>
      </c>
      <c r="G223" s="132">
        <v>11459.3725066473</v>
      </c>
      <c r="H223" s="92">
        <v>11459.3725066473</v>
      </c>
      <c r="I223" s="92">
        <v>100</v>
      </c>
      <c r="J223" s="135"/>
      <c r="K223" s="132">
        <v>11459.3725066473</v>
      </c>
      <c r="L223" s="137">
        <v>0</v>
      </c>
      <c r="M223" s="23"/>
      <c r="N223" s="40"/>
      <c r="P223" s="60"/>
    </row>
    <row r="224" spans="1:16" s="34" customFormat="1" ht="14.25" x14ac:dyDescent="0.25">
      <c r="A224" s="91">
        <v>267</v>
      </c>
      <c r="B224" s="120" t="s">
        <v>92</v>
      </c>
      <c r="C224" s="117" t="s">
        <v>641</v>
      </c>
      <c r="D224" s="132">
        <v>539.35714836</v>
      </c>
      <c r="E224" s="132">
        <v>539.35714836</v>
      </c>
      <c r="F224" s="133">
        <v>0</v>
      </c>
      <c r="G224" s="132">
        <v>371.27938944203242</v>
      </c>
      <c r="H224" s="92">
        <v>370.66987823408579</v>
      </c>
      <c r="I224" s="92">
        <v>68.724384085974506</v>
      </c>
      <c r="J224" s="135"/>
      <c r="K224" s="132">
        <v>0</v>
      </c>
      <c r="L224" s="137">
        <v>370.66987823408579</v>
      </c>
      <c r="M224" s="23"/>
      <c r="N224" s="40"/>
      <c r="P224" s="60"/>
    </row>
    <row r="225" spans="1:16" s="34" customFormat="1" ht="14.25" x14ac:dyDescent="0.25">
      <c r="A225" s="91">
        <v>268</v>
      </c>
      <c r="B225" s="120" t="s">
        <v>380</v>
      </c>
      <c r="C225" s="117" t="s">
        <v>143</v>
      </c>
      <c r="D225" s="132">
        <v>321.2268326784</v>
      </c>
      <c r="E225" s="132">
        <v>321.2268326784</v>
      </c>
      <c r="F225" s="133">
        <v>0</v>
      </c>
      <c r="G225" s="132">
        <v>321.17662697490005</v>
      </c>
      <c r="H225" s="92">
        <v>321.2268326784</v>
      </c>
      <c r="I225" s="92">
        <v>100</v>
      </c>
      <c r="J225" s="135"/>
      <c r="K225" s="132">
        <v>321.2268326784</v>
      </c>
      <c r="L225" s="137">
        <v>0</v>
      </c>
      <c r="M225" s="23"/>
      <c r="N225" s="40"/>
      <c r="P225" s="60"/>
    </row>
    <row r="226" spans="1:16" s="34" customFormat="1" ht="24" x14ac:dyDescent="0.25">
      <c r="A226" s="91">
        <v>269</v>
      </c>
      <c r="B226" s="120" t="s">
        <v>50</v>
      </c>
      <c r="C226" s="117" t="s">
        <v>642</v>
      </c>
      <c r="D226" s="132">
        <v>45.293017033799998</v>
      </c>
      <c r="E226" s="132">
        <v>45.293017033799998</v>
      </c>
      <c r="F226" s="133">
        <v>0</v>
      </c>
      <c r="G226" s="132">
        <v>44.880286273337298</v>
      </c>
      <c r="H226" s="92">
        <v>44.880286273337298</v>
      </c>
      <c r="I226" s="92">
        <v>99.088754100538949</v>
      </c>
      <c r="J226" s="135"/>
      <c r="K226" s="132">
        <v>0</v>
      </c>
      <c r="L226" s="137">
        <v>44.880286273337298</v>
      </c>
      <c r="M226" s="23"/>
      <c r="N226" s="40"/>
      <c r="P226" s="60"/>
    </row>
    <row r="227" spans="1:16" s="34" customFormat="1" ht="24" x14ac:dyDescent="0.25">
      <c r="A227" s="91">
        <v>273</v>
      </c>
      <c r="B227" s="120" t="s">
        <v>54</v>
      </c>
      <c r="C227" s="117" t="s">
        <v>643</v>
      </c>
      <c r="D227" s="132">
        <v>1606.3645647600001</v>
      </c>
      <c r="E227" s="132">
        <v>1606.3645647600001</v>
      </c>
      <c r="F227" s="133">
        <v>0</v>
      </c>
      <c r="G227" s="132">
        <v>1606.3645647600001</v>
      </c>
      <c r="H227" s="92">
        <v>1606.3645647600001</v>
      </c>
      <c r="I227" s="92">
        <v>100</v>
      </c>
      <c r="J227" s="135"/>
      <c r="K227" s="132">
        <v>1508.9420710182153</v>
      </c>
      <c r="L227" s="137">
        <v>97.422493741784933</v>
      </c>
      <c r="M227" s="23"/>
      <c r="N227" s="40"/>
      <c r="P227" s="60"/>
    </row>
    <row r="228" spans="1:16" s="34" customFormat="1" ht="14.25" x14ac:dyDescent="0.25">
      <c r="A228" s="91">
        <v>274</v>
      </c>
      <c r="B228" s="120" t="s">
        <v>54</v>
      </c>
      <c r="C228" s="117" t="s">
        <v>644</v>
      </c>
      <c r="D228" s="132">
        <v>5171.9541208049141</v>
      </c>
      <c r="E228" s="132">
        <v>5171.9541210520201</v>
      </c>
      <c r="F228" s="133">
        <v>4.7778030420886353E-9</v>
      </c>
      <c r="G228" s="132">
        <v>5171.9541210520201</v>
      </c>
      <c r="H228" s="92">
        <v>5153.5943254475997</v>
      </c>
      <c r="I228" s="92">
        <v>99.64501240392508</v>
      </c>
      <c r="J228" s="135"/>
      <c r="K228" s="132">
        <v>4440.3653643446114</v>
      </c>
      <c r="L228" s="137">
        <v>713.22896110298836</v>
      </c>
      <c r="M228" s="23"/>
      <c r="N228" s="40"/>
      <c r="P228" s="60"/>
    </row>
    <row r="229" spans="1:16" s="34" customFormat="1" ht="14.25" x14ac:dyDescent="0.25">
      <c r="A229" s="91">
        <v>275</v>
      </c>
      <c r="B229" s="120" t="s">
        <v>38</v>
      </c>
      <c r="C229" s="117" t="s">
        <v>457</v>
      </c>
      <c r="D229" s="132">
        <v>1745.57230849026</v>
      </c>
      <c r="E229" s="132">
        <v>1745.57230849026</v>
      </c>
      <c r="F229" s="133">
        <v>0</v>
      </c>
      <c r="G229" s="132">
        <v>1086.622668</v>
      </c>
      <c r="H229" s="92">
        <v>1086.622668</v>
      </c>
      <c r="I229" s="92">
        <v>62.250223764137083</v>
      </c>
      <c r="J229" s="135"/>
      <c r="K229" s="132">
        <v>0</v>
      </c>
      <c r="L229" s="137">
        <v>1086.622668</v>
      </c>
      <c r="M229" s="23"/>
      <c r="N229" s="40"/>
      <c r="P229" s="60"/>
    </row>
    <row r="230" spans="1:16" s="34" customFormat="1" ht="14.25" x14ac:dyDescent="0.25">
      <c r="A230" s="91">
        <v>278</v>
      </c>
      <c r="B230" s="120" t="s">
        <v>78</v>
      </c>
      <c r="C230" s="117" t="s">
        <v>645</v>
      </c>
      <c r="D230" s="132">
        <v>3774.97073808</v>
      </c>
      <c r="E230" s="132">
        <v>3774.97073808</v>
      </c>
      <c r="F230" s="133">
        <v>0</v>
      </c>
      <c r="G230" s="132">
        <v>3774.97073808</v>
      </c>
      <c r="H230" s="92">
        <v>3774.97073808</v>
      </c>
      <c r="I230" s="92">
        <v>100</v>
      </c>
      <c r="J230" s="135"/>
      <c r="K230" s="132">
        <v>3774.97073808</v>
      </c>
      <c r="L230" s="137">
        <v>0</v>
      </c>
      <c r="M230" s="23"/>
      <c r="N230" s="40"/>
      <c r="P230" s="60"/>
    </row>
    <row r="231" spans="1:16" s="34" customFormat="1" ht="14.25" x14ac:dyDescent="0.25">
      <c r="A231" s="91">
        <v>280</v>
      </c>
      <c r="B231" s="120" t="s">
        <v>92</v>
      </c>
      <c r="C231" s="117" t="s">
        <v>646</v>
      </c>
      <c r="D231" s="132">
        <v>1803.5756816400001</v>
      </c>
      <c r="E231" s="132">
        <v>1803.5756816400001</v>
      </c>
      <c r="F231" s="133">
        <v>0</v>
      </c>
      <c r="G231" s="132">
        <v>1803.5756816400001</v>
      </c>
      <c r="H231" s="92">
        <v>1803.5756816400001</v>
      </c>
      <c r="I231" s="92">
        <v>100</v>
      </c>
      <c r="J231" s="135"/>
      <c r="K231" s="132">
        <v>1794.2309698576889</v>
      </c>
      <c r="L231" s="132">
        <v>9.3447117823109132</v>
      </c>
      <c r="M231" s="23"/>
      <c r="N231" s="40"/>
      <c r="P231" s="60"/>
    </row>
    <row r="232" spans="1:16" s="34" customFormat="1" ht="14.25" x14ac:dyDescent="0.25">
      <c r="A232" s="91">
        <v>284</v>
      </c>
      <c r="B232" s="120" t="s">
        <v>108</v>
      </c>
      <c r="C232" s="117" t="s">
        <v>647</v>
      </c>
      <c r="D232" s="132">
        <v>2022.4711478105999</v>
      </c>
      <c r="E232" s="132">
        <v>2022.4711478105999</v>
      </c>
      <c r="F232" s="133">
        <v>0</v>
      </c>
      <c r="G232" s="132">
        <v>2022.4711478105999</v>
      </c>
      <c r="H232" s="92">
        <v>2022.4711478105999</v>
      </c>
      <c r="I232" s="92">
        <v>100</v>
      </c>
      <c r="J232" s="135"/>
      <c r="K232" s="132">
        <v>2022.4711478105999</v>
      </c>
      <c r="L232" s="132">
        <v>0</v>
      </c>
      <c r="M232" s="23"/>
      <c r="N232" s="40"/>
      <c r="P232" s="60"/>
    </row>
    <row r="233" spans="1:16" s="34" customFormat="1" ht="14.25" x14ac:dyDescent="0.25">
      <c r="A233" s="91">
        <v>286</v>
      </c>
      <c r="B233" s="120" t="s">
        <v>42</v>
      </c>
      <c r="C233" s="117" t="s">
        <v>648</v>
      </c>
      <c r="D233" s="132">
        <v>1745.1759242371286</v>
      </c>
      <c r="E233" s="132">
        <v>1745.17592473134</v>
      </c>
      <c r="F233" s="133">
        <v>2.8318723366282939E-8</v>
      </c>
      <c r="G233" s="132">
        <v>1745.17592473134</v>
      </c>
      <c r="H233" s="92">
        <v>1745.17592473134</v>
      </c>
      <c r="I233" s="92">
        <v>100</v>
      </c>
      <c r="J233" s="135"/>
      <c r="K233" s="132">
        <v>1745.17592473134</v>
      </c>
      <c r="L233" s="132">
        <v>0</v>
      </c>
      <c r="M233" s="23"/>
      <c r="N233" s="40"/>
      <c r="P233" s="60"/>
    </row>
    <row r="234" spans="1:16" s="34" customFormat="1" ht="14.25" x14ac:dyDescent="0.25">
      <c r="A234" s="91">
        <v>288</v>
      </c>
      <c r="B234" s="120" t="s">
        <v>92</v>
      </c>
      <c r="C234" s="117" t="s">
        <v>649</v>
      </c>
      <c r="D234" s="132">
        <v>793.76384808</v>
      </c>
      <c r="E234" s="132">
        <v>793.76384808</v>
      </c>
      <c r="F234" s="133">
        <v>0</v>
      </c>
      <c r="G234" s="132">
        <v>793.76384808</v>
      </c>
      <c r="H234" s="92">
        <v>793.76384808</v>
      </c>
      <c r="I234" s="92">
        <v>100</v>
      </c>
      <c r="J234" s="135"/>
      <c r="K234" s="132">
        <v>793.76384808</v>
      </c>
      <c r="L234" s="132">
        <v>0</v>
      </c>
      <c r="M234" s="23"/>
      <c r="N234" s="40"/>
      <c r="P234" s="60"/>
    </row>
    <row r="235" spans="1:16" s="34" customFormat="1" ht="14.25" x14ac:dyDescent="0.25">
      <c r="A235" s="91">
        <v>289</v>
      </c>
      <c r="B235" s="120" t="s">
        <v>63</v>
      </c>
      <c r="C235" s="122" t="s">
        <v>650</v>
      </c>
      <c r="D235" s="132">
        <v>6108.7497839999996</v>
      </c>
      <c r="E235" s="132">
        <v>6314.5542492000004</v>
      </c>
      <c r="F235" s="133">
        <v>3.3690112130479122</v>
      </c>
      <c r="G235" s="132">
        <v>6314.5542492000004</v>
      </c>
      <c r="H235" s="92">
        <v>6314.5542492000004</v>
      </c>
      <c r="I235" s="92">
        <v>100</v>
      </c>
      <c r="J235" s="135"/>
      <c r="K235" s="132">
        <v>6314.5542492000004</v>
      </c>
      <c r="L235" s="132">
        <v>0</v>
      </c>
      <c r="M235" s="23"/>
      <c r="N235" s="40"/>
      <c r="P235" s="60"/>
    </row>
    <row r="236" spans="1:16" s="34" customFormat="1" ht="14.25" x14ac:dyDescent="0.25">
      <c r="A236" s="91">
        <v>292</v>
      </c>
      <c r="B236" s="120" t="s">
        <v>54</v>
      </c>
      <c r="C236" s="122" t="s">
        <v>651</v>
      </c>
      <c r="D236" s="132">
        <v>1094.8735277999999</v>
      </c>
      <c r="E236" s="132">
        <v>1357.6556286</v>
      </c>
      <c r="F236" s="133"/>
      <c r="G236" s="132">
        <v>1094.8735277999999</v>
      </c>
      <c r="H236" s="92">
        <v>1094.8735277999999</v>
      </c>
      <c r="I236" s="92">
        <v>80.644421511294567</v>
      </c>
      <c r="J236" s="135"/>
      <c r="K236" s="132">
        <v>1094.8735277999999</v>
      </c>
      <c r="L236" s="132">
        <v>0</v>
      </c>
      <c r="M236" s="23"/>
      <c r="N236" s="40"/>
      <c r="P236" s="60"/>
    </row>
    <row r="237" spans="1:16" s="34" customFormat="1" ht="24" x14ac:dyDescent="0.25">
      <c r="A237" s="91">
        <v>293</v>
      </c>
      <c r="B237" s="120" t="s">
        <v>92</v>
      </c>
      <c r="C237" s="117" t="s">
        <v>652</v>
      </c>
      <c r="D237" s="132">
        <v>1765.372644</v>
      </c>
      <c r="E237" s="132">
        <v>1765.372644</v>
      </c>
      <c r="F237" s="133">
        <v>0</v>
      </c>
      <c r="G237" s="132">
        <v>1092.1602704301474</v>
      </c>
      <c r="H237" s="92">
        <v>1092.1602704301474</v>
      </c>
      <c r="I237" s="92">
        <v>61.865707171915787</v>
      </c>
      <c r="J237" s="135"/>
      <c r="K237" s="132">
        <v>0</v>
      </c>
      <c r="L237" s="137">
        <v>1092.1602704301474</v>
      </c>
      <c r="M237" s="23"/>
      <c r="N237" s="40"/>
      <c r="P237" s="60"/>
    </row>
    <row r="238" spans="1:16" s="34" customFormat="1" ht="24" x14ac:dyDescent="0.25">
      <c r="A238" s="91">
        <v>294</v>
      </c>
      <c r="B238" s="120" t="s">
        <v>305</v>
      </c>
      <c r="C238" s="117" t="s">
        <v>653</v>
      </c>
      <c r="D238" s="132">
        <v>1389.4292226600001</v>
      </c>
      <c r="E238" s="132">
        <v>1389.4292226600001</v>
      </c>
      <c r="F238" s="133">
        <v>0</v>
      </c>
      <c r="G238" s="132">
        <v>1389.4292226600001</v>
      </c>
      <c r="H238" s="92">
        <v>1353.5509424470781</v>
      </c>
      <c r="I238" s="92">
        <v>97.417768416858635</v>
      </c>
      <c r="J238" s="135"/>
      <c r="K238" s="132">
        <v>795.31366010662566</v>
      </c>
      <c r="L238" s="137">
        <v>558.23728234045234</v>
      </c>
      <c r="M238" s="23"/>
      <c r="N238" s="40"/>
      <c r="P238" s="60"/>
    </row>
    <row r="239" spans="1:16" s="34" customFormat="1" ht="24" x14ac:dyDescent="0.25">
      <c r="A239" s="91">
        <v>295</v>
      </c>
      <c r="B239" s="120" t="s">
        <v>92</v>
      </c>
      <c r="C239" s="117" t="s">
        <v>654</v>
      </c>
      <c r="D239" s="132">
        <v>378.30970565999996</v>
      </c>
      <c r="E239" s="132">
        <v>378.30970565999996</v>
      </c>
      <c r="F239" s="133">
        <v>0</v>
      </c>
      <c r="G239" s="132">
        <v>312.26155987635843</v>
      </c>
      <c r="H239" s="92">
        <v>307.1695503853332</v>
      </c>
      <c r="I239" s="92">
        <v>81.195260335561443</v>
      </c>
      <c r="J239" s="135"/>
      <c r="K239" s="132">
        <v>0</v>
      </c>
      <c r="L239" s="137">
        <v>307.1695503853332</v>
      </c>
      <c r="M239" s="23"/>
      <c r="N239" s="40"/>
      <c r="P239" s="60"/>
    </row>
    <row r="240" spans="1:16" s="34" customFormat="1" ht="14.25" x14ac:dyDescent="0.25">
      <c r="A240" s="91">
        <v>296</v>
      </c>
      <c r="B240" s="120" t="s">
        <v>40</v>
      </c>
      <c r="C240" s="117" t="s">
        <v>655</v>
      </c>
      <c r="D240" s="132">
        <v>12731.028317753828</v>
      </c>
      <c r="E240" s="132">
        <v>11493.198618840001</v>
      </c>
      <c r="F240" s="133">
        <v>-9.7229357128020411</v>
      </c>
      <c r="G240" s="132">
        <v>11493.198618840001</v>
      </c>
      <c r="H240" s="92">
        <v>11493.198618840001</v>
      </c>
      <c r="I240" s="92">
        <v>100</v>
      </c>
      <c r="J240" s="135"/>
      <c r="K240" s="132">
        <v>11493.198618840001</v>
      </c>
      <c r="L240" s="137">
        <v>0</v>
      </c>
      <c r="M240" s="23"/>
      <c r="N240" s="40"/>
      <c r="P240" s="60"/>
    </row>
    <row r="241" spans="1:16" s="34" customFormat="1" ht="14.25" x14ac:dyDescent="0.25">
      <c r="A241" s="91">
        <v>298</v>
      </c>
      <c r="B241" s="120" t="s">
        <v>40</v>
      </c>
      <c r="C241" s="117" t="s">
        <v>656</v>
      </c>
      <c r="D241" s="132">
        <v>10877.9726351466</v>
      </c>
      <c r="E241" s="132">
        <v>10877.9726351466</v>
      </c>
      <c r="F241" s="133">
        <v>0</v>
      </c>
      <c r="G241" s="132">
        <v>10877.9726351466</v>
      </c>
      <c r="H241" s="92">
        <v>10877.9726351466</v>
      </c>
      <c r="I241" s="92">
        <v>100</v>
      </c>
      <c r="J241" s="135"/>
      <c r="K241" s="132">
        <v>10877.9726351466</v>
      </c>
      <c r="L241" s="137">
        <v>0</v>
      </c>
      <c r="M241" s="23"/>
      <c r="N241" s="40"/>
      <c r="P241" s="60"/>
    </row>
    <row r="242" spans="1:16" s="34" customFormat="1" ht="24" x14ac:dyDescent="0.25">
      <c r="A242" s="91">
        <v>304</v>
      </c>
      <c r="B242" s="120" t="s">
        <v>50</v>
      </c>
      <c r="C242" s="117" t="s">
        <v>657</v>
      </c>
      <c r="D242" s="132">
        <v>3822.2808568199998</v>
      </c>
      <c r="E242" s="132">
        <v>3918.3800219999998</v>
      </c>
      <c r="F242" s="133">
        <v>2.5141837761223798</v>
      </c>
      <c r="G242" s="132">
        <v>3918.3800219999998</v>
      </c>
      <c r="H242" s="92">
        <v>3918.3800219999998</v>
      </c>
      <c r="I242" s="92">
        <v>100</v>
      </c>
      <c r="J242" s="135"/>
      <c r="K242" s="132">
        <v>3918.3800219999998</v>
      </c>
      <c r="L242" s="137">
        <v>0</v>
      </c>
      <c r="M242" s="23"/>
      <c r="N242" s="40"/>
      <c r="P242" s="60"/>
    </row>
    <row r="243" spans="1:16" s="34" customFormat="1" ht="14.25" x14ac:dyDescent="0.25">
      <c r="A243" s="91">
        <v>305</v>
      </c>
      <c r="B243" s="120" t="s">
        <v>108</v>
      </c>
      <c r="C243" s="117" t="s">
        <v>658</v>
      </c>
      <c r="D243" s="132">
        <v>167.47688627999997</v>
      </c>
      <c r="E243" s="132">
        <v>167.47688627999997</v>
      </c>
      <c r="F243" s="133">
        <v>0</v>
      </c>
      <c r="G243" s="132">
        <v>167.47688627999997</v>
      </c>
      <c r="H243" s="92">
        <v>164.93703778048834</v>
      </c>
      <c r="I243" s="92">
        <v>98.483463267124918</v>
      </c>
      <c r="J243" s="135"/>
      <c r="K243" s="132">
        <v>116.67991483526548</v>
      </c>
      <c r="L243" s="137">
        <v>48.257122945222861</v>
      </c>
      <c r="M243" s="23"/>
      <c r="N243" s="40"/>
      <c r="P243" s="60"/>
    </row>
    <row r="244" spans="1:16" s="34" customFormat="1" ht="24" x14ac:dyDescent="0.25">
      <c r="A244" s="91">
        <v>306</v>
      </c>
      <c r="B244" s="120" t="s">
        <v>108</v>
      </c>
      <c r="C244" s="117" t="s">
        <v>659</v>
      </c>
      <c r="D244" s="132">
        <v>1172.2759333200001</v>
      </c>
      <c r="E244" s="132">
        <v>1223.58694068</v>
      </c>
      <c r="F244" s="133">
        <v>4.3770417784388087</v>
      </c>
      <c r="G244" s="132">
        <v>1223.58694068</v>
      </c>
      <c r="H244" s="92">
        <v>1223.58694068</v>
      </c>
      <c r="I244" s="92">
        <v>100</v>
      </c>
      <c r="J244" s="135"/>
      <c r="K244" s="132">
        <v>1209.1962937708076</v>
      </c>
      <c r="L244" s="137">
        <v>14.390646909192231</v>
      </c>
      <c r="M244" s="23"/>
      <c r="N244" s="40"/>
      <c r="P244" s="60"/>
    </row>
    <row r="245" spans="1:16" s="34" customFormat="1" ht="24" x14ac:dyDescent="0.25">
      <c r="A245" s="91">
        <v>307</v>
      </c>
      <c r="B245" s="120" t="s">
        <v>92</v>
      </c>
      <c r="C245" s="117" t="s">
        <v>660</v>
      </c>
      <c r="D245" s="132">
        <v>1570.9325706</v>
      </c>
      <c r="E245" s="132">
        <v>1696.3767748800001</v>
      </c>
      <c r="F245" s="133">
        <v>7.9853334654642794</v>
      </c>
      <c r="G245" s="132">
        <v>1696.3767748800001</v>
      </c>
      <c r="H245" s="92">
        <v>1696.3767748800001</v>
      </c>
      <c r="I245" s="92">
        <v>100</v>
      </c>
      <c r="J245" s="135"/>
      <c r="K245" s="132">
        <v>1696.3767748800001</v>
      </c>
      <c r="L245" s="137">
        <v>0</v>
      </c>
      <c r="M245" s="23"/>
      <c r="N245" s="40"/>
    </row>
    <row r="246" spans="1:16" s="34" customFormat="1" ht="36" x14ac:dyDescent="0.25">
      <c r="A246" s="91">
        <v>308</v>
      </c>
      <c r="B246" s="120" t="s">
        <v>92</v>
      </c>
      <c r="C246" s="117" t="s">
        <v>661</v>
      </c>
      <c r="D246" s="132">
        <v>799.61728823999999</v>
      </c>
      <c r="E246" s="132">
        <v>991.53540071999998</v>
      </c>
      <c r="F246" s="133">
        <v>24.001246008877814</v>
      </c>
      <c r="G246" s="132">
        <v>991.53540071999998</v>
      </c>
      <c r="H246" s="92">
        <v>991.53540071999998</v>
      </c>
      <c r="I246" s="92">
        <v>100</v>
      </c>
      <c r="J246" s="135"/>
      <c r="K246" s="132">
        <v>991.53540071999998</v>
      </c>
      <c r="L246" s="137">
        <v>0</v>
      </c>
      <c r="M246" s="23"/>
      <c r="N246" s="40"/>
    </row>
    <row r="247" spans="1:16" s="34" customFormat="1" ht="14.25" x14ac:dyDescent="0.25">
      <c r="A247" s="91">
        <v>311</v>
      </c>
      <c r="B247" s="120" t="s">
        <v>78</v>
      </c>
      <c r="C247" s="117" t="s">
        <v>662</v>
      </c>
      <c r="D247" s="132">
        <v>5114.2876631999998</v>
      </c>
      <c r="E247" s="132">
        <v>5114.2876631999998</v>
      </c>
      <c r="F247" s="133">
        <v>0</v>
      </c>
      <c r="G247" s="132">
        <v>5114.2876631999998</v>
      </c>
      <c r="H247" s="92">
        <v>5114.2876631999998</v>
      </c>
      <c r="I247" s="92">
        <v>100</v>
      </c>
      <c r="J247" s="135"/>
      <c r="K247" s="132">
        <v>5114.2876631999998</v>
      </c>
      <c r="L247" s="137">
        <v>0</v>
      </c>
      <c r="M247" s="23"/>
      <c r="N247" s="40"/>
    </row>
    <row r="248" spans="1:16" s="34" customFormat="1" ht="14.25" x14ac:dyDescent="0.25">
      <c r="A248" s="91">
        <v>312</v>
      </c>
      <c r="B248" s="120" t="s">
        <v>78</v>
      </c>
      <c r="C248" s="122" t="s">
        <v>461</v>
      </c>
      <c r="D248" s="132">
        <v>412.43401638</v>
      </c>
      <c r="E248" s="132">
        <v>412.43401638</v>
      </c>
      <c r="F248" s="133">
        <v>0</v>
      </c>
      <c r="G248" s="132">
        <v>412.43401638</v>
      </c>
      <c r="H248" s="92">
        <v>412.43401638</v>
      </c>
      <c r="I248" s="92">
        <v>100</v>
      </c>
      <c r="J248" s="135"/>
      <c r="K248" s="132">
        <v>412.43401638</v>
      </c>
      <c r="L248" s="137">
        <v>0</v>
      </c>
      <c r="M248" s="23"/>
      <c r="N248" s="40"/>
    </row>
    <row r="249" spans="1:16" s="34" customFormat="1" ht="14.25" x14ac:dyDescent="0.25">
      <c r="A249" s="91">
        <v>317</v>
      </c>
      <c r="B249" s="120" t="s">
        <v>92</v>
      </c>
      <c r="C249" s="122" t="s">
        <v>462</v>
      </c>
      <c r="D249" s="132">
        <v>1162.3126309200002</v>
      </c>
      <c r="E249" s="132">
        <v>1162.3126309200002</v>
      </c>
      <c r="F249" s="133">
        <v>0</v>
      </c>
      <c r="G249" s="132">
        <v>1162.3126309200002</v>
      </c>
      <c r="H249" s="92">
        <v>1162.3126309200002</v>
      </c>
      <c r="I249" s="92">
        <v>100</v>
      </c>
      <c r="J249" s="135"/>
      <c r="K249" s="132">
        <v>1162.3126309200002</v>
      </c>
      <c r="L249" s="137">
        <v>0</v>
      </c>
      <c r="M249" s="23"/>
      <c r="N249" s="40"/>
    </row>
    <row r="250" spans="1:16" s="34" customFormat="1" ht="14.25" x14ac:dyDescent="0.25">
      <c r="A250" s="91">
        <v>318</v>
      </c>
      <c r="B250" s="120" t="s">
        <v>54</v>
      </c>
      <c r="C250" s="122" t="s">
        <v>663</v>
      </c>
      <c r="D250" s="132">
        <v>283.48708859999999</v>
      </c>
      <c r="E250" s="132">
        <v>283.48708859999999</v>
      </c>
      <c r="F250" s="133">
        <v>0</v>
      </c>
      <c r="G250" s="132">
        <v>283.48708859999999</v>
      </c>
      <c r="H250" s="92">
        <v>283.48708859999999</v>
      </c>
      <c r="I250" s="92">
        <v>100</v>
      </c>
      <c r="J250" s="135"/>
      <c r="K250" s="132">
        <v>283.48708859999999</v>
      </c>
      <c r="L250" s="137">
        <v>0</v>
      </c>
      <c r="M250" s="23"/>
      <c r="N250" s="40"/>
    </row>
    <row r="251" spans="1:16" s="34" customFormat="1" ht="14.25" x14ac:dyDescent="0.25">
      <c r="A251" s="91">
        <v>320</v>
      </c>
      <c r="B251" s="120" t="s">
        <v>50</v>
      </c>
      <c r="C251" s="122" t="s">
        <v>463</v>
      </c>
      <c r="D251" s="132">
        <v>1291.67988552</v>
      </c>
      <c r="E251" s="132">
        <v>1291.67988552</v>
      </c>
      <c r="F251" s="133">
        <v>0</v>
      </c>
      <c r="G251" s="132">
        <v>1291.67988552</v>
      </c>
      <c r="H251" s="92">
        <v>1291.67988552</v>
      </c>
      <c r="I251" s="92">
        <v>100</v>
      </c>
      <c r="J251" s="135"/>
      <c r="K251" s="132">
        <v>1291.67988552</v>
      </c>
      <c r="L251" s="137">
        <v>0</v>
      </c>
      <c r="M251" s="23"/>
      <c r="N251" s="40"/>
    </row>
    <row r="252" spans="1:16" s="34" customFormat="1" ht="14.25" x14ac:dyDescent="0.25">
      <c r="A252" s="91">
        <v>322</v>
      </c>
      <c r="B252" s="120" t="s">
        <v>92</v>
      </c>
      <c r="C252" s="122" t="s">
        <v>464</v>
      </c>
      <c r="D252" s="132">
        <v>8767.2079468800002</v>
      </c>
      <c r="E252" s="132">
        <v>8767.2079468800002</v>
      </c>
      <c r="F252" s="133">
        <v>0</v>
      </c>
      <c r="G252" s="132">
        <v>8767.2079468800002</v>
      </c>
      <c r="H252" s="92">
        <v>8767.2079468800002</v>
      </c>
      <c r="I252" s="92">
        <v>100</v>
      </c>
      <c r="J252" s="135"/>
      <c r="K252" s="132">
        <v>8767.2079468800002</v>
      </c>
      <c r="L252" s="137">
        <v>0</v>
      </c>
      <c r="M252" s="23"/>
      <c r="N252" s="40"/>
    </row>
    <row r="253" spans="1:16" s="34" customFormat="1" ht="14.25" x14ac:dyDescent="0.25">
      <c r="A253" s="163" t="s">
        <v>321</v>
      </c>
      <c r="B253" s="163"/>
      <c r="C253" s="163"/>
      <c r="D253" s="128">
        <v>166838.80578531916</v>
      </c>
      <c r="E253" s="128">
        <v>166838.80578828443</v>
      </c>
      <c r="F253" s="129">
        <v>1.7773373883755994E-9</v>
      </c>
      <c r="G253" s="128">
        <v>166838.80578828443</v>
      </c>
      <c r="H253" s="128">
        <v>166838.80578828443</v>
      </c>
      <c r="I253" s="130">
        <v>100</v>
      </c>
      <c r="J253" s="128"/>
      <c r="K253" s="128">
        <v>28882.849456738259</v>
      </c>
      <c r="L253" s="128">
        <v>137955.95633154616</v>
      </c>
      <c r="M253" s="23"/>
      <c r="N253" s="40"/>
    </row>
    <row r="254" spans="1:16" s="34" customFormat="1" ht="24" x14ac:dyDescent="0.25">
      <c r="A254" s="90">
        <v>1</v>
      </c>
      <c r="B254" s="118" t="s">
        <v>144</v>
      </c>
      <c r="C254" s="123" t="s">
        <v>145</v>
      </c>
      <c r="D254" s="132">
        <v>5612.4527831999994</v>
      </c>
      <c r="E254" s="132">
        <v>5612.4527831999994</v>
      </c>
      <c r="F254" s="92">
        <v>0</v>
      </c>
      <c r="G254" s="132">
        <v>5612.4527831999994</v>
      </c>
      <c r="H254" s="132">
        <v>5612.4527831999994</v>
      </c>
      <c r="I254" s="92">
        <v>100</v>
      </c>
      <c r="J254" s="134"/>
      <c r="K254" s="132">
        <v>0</v>
      </c>
      <c r="L254" s="132">
        <v>5612.4527831999994</v>
      </c>
      <c r="M254" s="23"/>
      <c r="N254" s="40"/>
    </row>
    <row r="255" spans="1:16" s="34" customFormat="1" ht="14.25" x14ac:dyDescent="0.25">
      <c r="A255" s="90">
        <v>2</v>
      </c>
      <c r="B255" s="118" t="s">
        <v>40</v>
      </c>
      <c r="C255" s="123" t="s">
        <v>322</v>
      </c>
      <c r="D255" s="132">
        <v>4013.9654543999995</v>
      </c>
      <c r="E255" s="132">
        <v>4013.9654543999995</v>
      </c>
      <c r="F255" s="92">
        <v>0</v>
      </c>
      <c r="G255" s="132">
        <v>4013.9654543999995</v>
      </c>
      <c r="H255" s="132">
        <v>4013.9654543999995</v>
      </c>
      <c r="I255" s="92">
        <v>100</v>
      </c>
      <c r="J255" s="134"/>
      <c r="K255" s="132">
        <v>0</v>
      </c>
      <c r="L255" s="132">
        <v>4013.9654543999995</v>
      </c>
      <c r="M255" s="23"/>
      <c r="N255" s="40"/>
    </row>
    <row r="256" spans="1:16" s="34" customFormat="1" ht="14.25" x14ac:dyDescent="0.25">
      <c r="A256" s="90">
        <v>3</v>
      </c>
      <c r="B256" s="118" t="s">
        <v>40</v>
      </c>
      <c r="C256" s="123" t="s">
        <v>146</v>
      </c>
      <c r="D256" s="132">
        <v>5716.2890754</v>
      </c>
      <c r="E256" s="132">
        <v>5716.2890754</v>
      </c>
      <c r="F256" s="92">
        <v>0</v>
      </c>
      <c r="G256" s="132">
        <v>5716.2890754</v>
      </c>
      <c r="H256" s="132">
        <v>5716.2890754</v>
      </c>
      <c r="I256" s="92">
        <v>100</v>
      </c>
      <c r="J256" s="134"/>
      <c r="K256" s="132">
        <v>0</v>
      </c>
      <c r="L256" s="132">
        <v>5716.2890754</v>
      </c>
      <c r="M256" s="23"/>
      <c r="N256" s="40"/>
    </row>
    <row r="257" spans="1:14" s="34" customFormat="1" ht="14.25" x14ac:dyDescent="0.25">
      <c r="A257" s="90">
        <v>4</v>
      </c>
      <c r="B257" s="118" t="s">
        <v>40</v>
      </c>
      <c r="C257" s="123" t="s">
        <v>323</v>
      </c>
      <c r="D257" s="132">
        <v>2330.7917515807289</v>
      </c>
      <c r="E257" s="132">
        <v>2330.7917520749402</v>
      </c>
      <c r="F257" s="92">
        <v>2.1203575784056738E-8</v>
      </c>
      <c r="G257" s="132">
        <v>2330.7917520749402</v>
      </c>
      <c r="H257" s="132">
        <v>2330.7917520749402</v>
      </c>
      <c r="I257" s="92">
        <v>100</v>
      </c>
      <c r="J257" s="134"/>
      <c r="K257" s="132">
        <v>0</v>
      </c>
      <c r="L257" s="132">
        <v>2330.7917520749402</v>
      </c>
      <c r="M257" s="23"/>
      <c r="N257" s="40"/>
    </row>
    <row r="258" spans="1:14" s="34" customFormat="1" ht="14.25" x14ac:dyDescent="0.25">
      <c r="A258" s="90">
        <v>5</v>
      </c>
      <c r="B258" s="118" t="s">
        <v>40</v>
      </c>
      <c r="C258" s="123" t="s">
        <v>147</v>
      </c>
      <c r="D258" s="132">
        <v>2727.3292102550145</v>
      </c>
      <c r="E258" s="132">
        <v>2727.3292105021201</v>
      </c>
      <c r="F258" s="92">
        <v>9.0603577973524807E-9</v>
      </c>
      <c r="G258" s="132">
        <v>2727.3292105021201</v>
      </c>
      <c r="H258" s="132">
        <v>2727.3292105021201</v>
      </c>
      <c r="I258" s="92">
        <v>100</v>
      </c>
      <c r="J258" s="134"/>
      <c r="K258" s="132">
        <v>0</v>
      </c>
      <c r="L258" s="132">
        <v>2727.3292105021201</v>
      </c>
      <c r="M258" s="23"/>
      <c r="N258" s="40"/>
    </row>
    <row r="259" spans="1:14" s="34" customFormat="1" ht="14.25" x14ac:dyDescent="0.25">
      <c r="A259" s="90">
        <v>6</v>
      </c>
      <c r="B259" s="118" t="s">
        <v>48</v>
      </c>
      <c r="C259" s="123" t="s">
        <v>148</v>
      </c>
      <c r="D259" s="132">
        <v>3179.3053635000001</v>
      </c>
      <c r="E259" s="132">
        <v>3179.3053635000001</v>
      </c>
      <c r="F259" s="92">
        <v>0</v>
      </c>
      <c r="G259" s="132">
        <v>3179.3053635000001</v>
      </c>
      <c r="H259" s="132">
        <v>3179.3053635000001</v>
      </c>
      <c r="I259" s="92">
        <v>100</v>
      </c>
      <c r="J259" s="134"/>
      <c r="K259" s="132">
        <v>0</v>
      </c>
      <c r="L259" s="132">
        <v>3179.3053635000001</v>
      </c>
      <c r="M259" s="23"/>
      <c r="N259" s="40"/>
    </row>
    <row r="260" spans="1:14" s="34" customFormat="1" ht="14.25" x14ac:dyDescent="0.25">
      <c r="A260" s="90">
        <v>7</v>
      </c>
      <c r="B260" s="118" t="s">
        <v>40</v>
      </c>
      <c r="C260" s="123" t="s">
        <v>149</v>
      </c>
      <c r="D260" s="132">
        <v>4028.2877015999998</v>
      </c>
      <c r="E260" s="132">
        <v>4028.2877015999998</v>
      </c>
      <c r="F260" s="92">
        <v>0</v>
      </c>
      <c r="G260" s="132">
        <v>4028.2877015999998</v>
      </c>
      <c r="H260" s="132">
        <v>4028.2877015999998</v>
      </c>
      <c r="I260" s="92">
        <v>100</v>
      </c>
      <c r="J260" s="134"/>
      <c r="K260" s="132">
        <v>0</v>
      </c>
      <c r="L260" s="132">
        <v>4028.2877015999998</v>
      </c>
      <c r="M260" s="23"/>
      <c r="N260" s="40"/>
    </row>
    <row r="261" spans="1:14" s="34" customFormat="1" ht="14.25" x14ac:dyDescent="0.25">
      <c r="A261" s="90">
        <v>8</v>
      </c>
      <c r="B261" s="118" t="s">
        <v>40</v>
      </c>
      <c r="C261" s="123" t="s">
        <v>381</v>
      </c>
      <c r="D261" s="132">
        <v>2514.4884432000003</v>
      </c>
      <c r="E261" s="132">
        <v>2514.4884432000003</v>
      </c>
      <c r="F261" s="92">
        <v>0</v>
      </c>
      <c r="G261" s="132">
        <v>2514.4884432000003</v>
      </c>
      <c r="H261" s="132">
        <v>2514.4884432000003</v>
      </c>
      <c r="I261" s="92">
        <v>100</v>
      </c>
      <c r="J261" s="134"/>
      <c r="K261" s="132">
        <v>0</v>
      </c>
      <c r="L261" s="132">
        <v>2514.4884432000003</v>
      </c>
      <c r="M261" s="23"/>
      <c r="N261" s="40"/>
    </row>
    <row r="262" spans="1:14" s="34" customFormat="1" ht="14.25" x14ac:dyDescent="0.25">
      <c r="A262" s="90">
        <v>9</v>
      </c>
      <c r="B262" s="118" t="s">
        <v>40</v>
      </c>
      <c r="C262" s="123" t="s">
        <v>150</v>
      </c>
      <c r="D262" s="132">
        <v>3704.324697</v>
      </c>
      <c r="E262" s="132">
        <v>3704.324697</v>
      </c>
      <c r="F262" s="92">
        <v>0</v>
      </c>
      <c r="G262" s="132">
        <v>3704.324697</v>
      </c>
      <c r="H262" s="132">
        <v>3704.324697</v>
      </c>
      <c r="I262" s="92">
        <v>100</v>
      </c>
      <c r="J262" s="134"/>
      <c r="K262" s="132">
        <v>0</v>
      </c>
      <c r="L262" s="132">
        <v>3704.324697</v>
      </c>
      <c r="M262" s="23"/>
      <c r="N262" s="40"/>
    </row>
    <row r="263" spans="1:14" s="34" customFormat="1" ht="14.25" x14ac:dyDescent="0.25">
      <c r="A263" s="90">
        <v>10</v>
      </c>
      <c r="B263" s="118" t="s">
        <v>40</v>
      </c>
      <c r="C263" s="123" t="s">
        <v>151</v>
      </c>
      <c r="D263" s="132">
        <v>5528.8544489999995</v>
      </c>
      <c r="E263" s="132">
        <v>5528.8544489999995</v>
      </c>
      <c r="F263" s="92">
        <v>0</v>
      </c>
      <c r="G263" s="132">
        <v>5528.8544489999995</v>
      </c>
      <c r="H263" s="132">
        <v>5528.8544489999995</v>
      </c>
      <c r="I263" s="92">
        <v>100</v>
      </c>
      <c r="J263" s="134"/>
      <c r="K263" s="132">
        <v>0</v>
      </c>
      <c r="L263" s="132">
        <v>5528.8544489999995</v>
      </c>
      <c r="M263" s="23"/>
      <c r="N263" s="40"/>
    </row>
    <row r="264" spans="1:14" s="34" customFormat="1" ht="14.25" x14ac:dyDescent="0.25">
      <c r="A264" s="90">
        <v>11</v>
      </c>
      <c r="B264" s="118" t="s">
        <v>40</v>
      </c>
      <c r="C264" s="123" t="s">
        <v>152</v>
      </c>
      <c r="D264" s="132">
        <v>2663.0039196000002</v>
      </c>
      <c r="E264" s="132">
        <v>2663.0039196000002</v>
      </c>
      <c r="F264" s="92">
        <v>0</v>
      </c>
      <c r="G264" s="132">
        <v>2663.0039196000002</v>
      </c>
      <c r="H264" s="132">
        <v>2663.0039196000002</v>
      </c>
      <c r="I264" s="92">
        <v>100</v>
      </c>
      <c r="J264" s="134"/>
      <c r="K264" s="132">
        <v>0</v>
      </c>
      <c r="L264" s="132">
        <v>2663.0039196000002</v>
      </c>
      <c r="M264" s="23"/>
      <c r="N264" s="40"/>
    </row>
    <row r="265" spans="1:14" s="34" customFormat="1" ht="14.25" x14ac:dyDescent="0.25">
      <c r="A265" s="90">
        <v>12</v>
      </c>
      <c r="B265" s="118" t="s">
        <v>40</v>
      </c>
      <c r="C265" s="123" t="s">
        <v>153</v>
      </c>
      <c r="D265" s="132">
        <v>4728.6767250000003</v>
      </c>
      <c r="E265" s="132">
        <v>4728.6767250000003</v>
      </c>
      <c r="F265" s="92">
        <v>0</v>
      </c>
      <c r="G265" s="132">
        <v>4728.6767250000003</v>
      </c>
      <c r="H265" s="132">
        <v>4728.6767250000003</v>
      </c>
      <c r="I265" s="92">
        <v>100</v>
      </c>
      <c r="J265" s="134"/>
      <c r="K265" s="132">
        <v>0</v>
      </c>
      <c r="L265" s="132">
        <v>4728.6767250000003</v>
      </c>
      <c r="M265" s="23"/>
      <c r="N265" s="40"/>
    </row>
    <row r="266" spans="1:14" s="34" customFormat="1" ht="14.25" x14ac:dyDescent="0.25">
      <c r="A266" s="90">
        <v>13</v>
      </c>
      <c r="B266" s="118" t="s">
        <v>144</v>
      </c>
      <c r="C266" s="123" t="s">
        <v>382</v>
      </c>
      <c r="D266" s="132">
        <v>4717.8260659799998</v>
      </c>
      <c r="E266" s="132">
        <v>4717.8260659799998</v>
      </c>
      <c r="F266" s="92">
        <v>0</v>
      </c>
      <c r="G266" s="132">
        <v>4717.8260659799998</v>
      </c>
      <c r="H266" s="132">
        <v>4717.8260659799998</v>
      </c>
      <c r="I266" s="92">
        <v>100</v>
      </c>
      <c r="J266" s="134"/>
      <c r="K266" s="132">
        <v>0</v>
      </c>
      <c r="L266" s="132">
        <v>4717.8260659799998</v>
      </c>
      <c r="M266" s="23"/>
      <c r="N266" s="40"/>
    </row>
    <row r="267" spans="1:14" s="34" customFormat="1" ht="14.25" x14ac:dyDescent="0.25">
      <c r="A267" s="90">
        <v>15</v>
      </c>
      <c r="B267" s="118" t="s">
        <v>40</v>
      </c>
      <c r="C267" s="123" t="s">
        <v>154</v>
      </c>
      <c r="D267" s="132">
        <v>8397.8632829901599</v>
      </c>
      <c r="E267" s="132">
        <v>8397.8632829901599</v>
      </c>
      <c r="F267" s="92">
        <v>0</v>
      </c>
      <c r="G267" s="132">
        <v>8397.8632829901599</v>
      </c>
      <c r="H267" s="132">
        <v>8397.8632829901599</v>
      </c>
      <c r="I267" s="92">
        <v>100</v>
      </c>
      <c r="J267" s="134"/>
      <c r="K267" s="132">
        <v>0</v>
      </c>
      <c r="L267" s="132">
        <v>8397.8632829901599</v>
      </c>
      <c r="M267" s="23"/>
      <c r="N267" s="40"/>
    </row>
    <row r="268" spans="1:14" s="34" customFormat="1" ht="14.25" x14ac:dyDescent="0.25">
      <c r="A268" s="90">
        <v>16</v>
      </c>
      <c r="B268" s="118" t="s">
        <v>40</v>
      </c>
      <c r="C268" s="123" t="s">
        <v>155</v>
      </c>
      <c r="D268" s="132">
        <v>2645.4464630752286</v>
      </c>
      <c r="E268" s="132">
        <v>2645.4464635694403</v>
      </c>
      <c r="F268" s="92">
        <v>1.8681589608604554E-8</v>
      </c>
      <c r="G268" s="132">
        <v>2645.4464635694403</v>
      </c>
      <c r="H268" s="132">
        <v>2645.4464635694403</v>
      </c>
      <c r="I268" s="92">
        <v>100</v>
      </c>
      <c r="J268" s="134"/>
      <c r="K268" s="132">
        <v>0</v>
      </c>
      <c r="L268" s="132">
        <v>2645.4464635694403</v>
      </c>
      <c r="M268" s="23"/>
      <c r="N268" s="40"/>
    </row>
    <row r="269" spans="1:14" s="34" customFormat="1" ht="14.25" x14ac:dyDescent="0.25">
      <c r="A269" s="90">
        <v>17</v>
      </c>
      <c r="B269" s="118" t="s">
        <v>40</v>
      </c>
      <c r="C269" s="123" t="s">
        <v>324</v>
      </c>
      <c r="D269" s="132">
        <v>5282.9595848380286</v>
      </c>
      <c r="E269" s="132">
        <v>5282.9595853322398</v>
      </c>
      <c r="F269" s="92">
        <v>9.3548351287608966E-9</v>
      </c>
      <c r="G269" s="132">
        <v>5282.9595853322398</v>
      </c>
      <c r="H269" s="132">
        <v>5282.9595853322398</v>
      </c>
      <c r="I269" s="92">
        <v>100</v>
      </c>
      <c r="J269" s="139"/>
      <c r="K269" s="132">
        <v>0</v>
      </c>
      <c r="L269" s="132">
        <v>5282.9595853322398</v>
      </c>
      <c r="M269" s="23"/>
      <c r="N269" s="40"/>
    </row>
    <row r="270" spans="1:14" s="34" customFormat="1" ht="14.25" x14ac:dyDescent="0.25">
      <c r="A270" s="90">
        <v>18</v>
      </c>
      <c r="B270" s="118" t="s">
        <v>40</v>
      </c>
      <c r="C270" s="123" t="s">
        <v>156</v>
      </c>
      <c r="D270" s="132">
        <v>4155.0969250117805</v>
      </c>
      <c r="E270" s="132">
        <v>4155.0969250117805</v>
      </c>
      <c r="F270" s="92">
        <v>0</v>
      </c>
      <c r="G270" s="132">
        <v>4155.0969250117805</v>
      </c>
      <c r="H270" s="132">
        <v>4155.0969250117805</v>
      </c>
      <c r="I270" s="92">
        <v>100</v>
      </c>
      <c r="J270" s="139"/>
      <c r="K270" s="132">
        <v>0</v>
      </c>
      <c r="L270" s="132">
        <v>4155.0969250117805</v>
      </c>
      <c r="M270" s="23"/>
      <c r="N270" s="40"/>
    </row>
    <row r="271" spans="1:14" s="34" customFormat="1" ht="14.25" x14ac:dyDescent="0.25">
      <c r="A271" s="90">
        <v>19</v>
      </c>
      <c r="B271" s="118" t="s">
        <v>40</v>
      </c>
      <c r="C271" s="123" t="s">
        <v>157</v>
      </c>
      <c r="D271" s="132">
        <v>9035.5913695863001</v>
      </c>
      <c r="E271" s="132">
        <v>9035.5913695863001</v>
      </c>
      <c r="F271" s="92">
        <v>0</v>
      </c>
      <c r="G271" s="132">
        <v>9035.5913695863001</v>
      </c>
      <c r="H271" s="132">
        <v>9035.5913695863001</v>
      </c>
      <c r="I271" s="92">
        <v>100</v>
      </c>
      <c r="J271" s="136"/>
      <c r="K271" s="132">
        <v>0</v>
      </c>
      <c r="L271" s="132">
        <v>9035.5913695863001</v>
      </c>
      <c r="M271" s="23"/>
      <c r="N271" s="40"/>
    </row>
    <row r="272" spans="1:14" s="34" customFormat="1" ht="14.25" x14ac:dyDescent="0.25">
      <c r="A272" s="90">
        <v>20</v>
      </c>
      <c r="B272" s="118" t="s">
        <v>40</v>
      </c>
      <c r="C272" s="123" t="s">
        <v>325</v>
      </c>
      <c r="D272" s="132">
        <v>8897.5932486057009</v>
      </c>
      <c r="E272" s="132">
        <v>8897.5932486057009</v>
      </c>
      <c r="F272" s="92">
        <v>0</v>
      </c>
      <c r="G272" s="132">
        <v>8897.5932486057009</v>
      </c>
      <c r="H272" s="132">
        <v>8897.5932486057009</v>
      </c>
      <c r="I272" s="92">
        <v>100</v>
      </c>
      <c r="J272" s="136"/>
      <c r="K272" s="132">
        <v>0</v>
      </c>
      <c r="L272" s="132">
        <v>8897.5932486057009</v>
      </c>
      <c r="M272" s="23"/>
      <c r="N272" s="40"/>
    </row>
    <row r="273" spans="1:14" s="34" customFormat="1" ht="14.25" x14ac:dyDescent="0.25">
      <c r="A273" s="90">
        <v>21</v>
      </c>
      <c r="B273" s="118" t="s">
        <v>40</v>
      </c>
      <c r="C273" s="123" t="s">
        <v>326</v>
      </c>
      <c r="D273" s="132">
        <v>7519.7775781440005</v>
      </c>
      <c r="E273" s="132">
        <v>7519.7775781440005</v>
      </c>
      <c r="F273" s="92">
        <v>0</v>
      </c>
      <c r="G273" s="132">
        <v>7519.7775781440005</v>
      </c>
      <c r="H273" s="132">
        <v>7519.7775781440005</v>
      </c>
      <c r="I273" s="92">
        <v>100</v>
      </c>
      <c r="J273" s="136"/>
      <c r="K273" s="132">
        <v>0</v>
      </c>
      <c r="L273" s="132">
        <v>7519.7775781440005</v>
      </c>
      <c r="M273" s="23"/>
      <c r="N273" s="40"/>
    </row>
    <row r="274" spans="1:14" s="34" customFormat="1" ht="14.25" x14ac:dyDescent="0.25">
      <c r="A274" s="90">
        <v>24</v>
      </c>
      <c r="B274" s="118" t="s">
        <v>40</v>
      </c>
      <c r="C274" s="123" t="s">
        <v>158</v>
      </c>
      <c r="D274" s="132">
        <v>4162.1382087651</v>
      </c>
      <c r="E274" s="132">
        <v>4162.1382087651</v>
      </c>
      <c r="F274" s="92">
        <v>0</v>
      </c>
      <c r="G274" s="132">
        <v>4162.1382087651</v>
      </c>
      <c r="H274" s="132">
        <v>4162.1382087651</v>
      </c>
      <c r="I274" s="92">
        <v>100</v>
      </c>
      <c r="J274" s="136"/>
      <c r="K274" s="132">
        <v>0</v>
      </c>
      <c r="L274" s="132">
        <v>4162.1382087651</v>
      </c>
      <c r="M274" s="23"/>
      <c r="N274" s="40"/>
    </row>
    <row r="275" spans="1:14" s="34" customFormat="1" ht="14.25" x14ac:dyDescent="0.25">
      <c r="A275" s="90">
        <v>25</v>
      </c>
      <c r="B275" s="118" t="s">
        <v>40</v>
      </c>
      <c r="C275" s="123" t="s">
        <v>159</v>
      </c>
      <c r="D275" s="132">
        <v>4591.7661137969144</v>
      </c>
      <c r="E275" s="132">
        <v>4591.7661140440196</v>
      </c>
      <c r="F275" s="92">
        <v>5.3814801503904164E-9</v>
      </c>
      <c r="G275" s="132">
        <v>4591.7661140440196</v>
      </c>
      <c r="H275" s="132">
        <v>4591.7661140440196</v>
      </c>
      <c r="I275" s="92">
        <v>100</v>
      </c>
      <c r="J275" s="136"/>
      <c r="K275" s="132">
        <v>0</v>
      </c>
      <c r="L275" s="132">
        <v>4591.7661140440196</v>
      </c>
      <c r="M275" s="23"/>
      <c r="N275" s="40"/>
    </row>
    <row r="276" spans="1:14" s="34" customFormat="1" ht="14.25" x14ac:dyDescent="0.25">
      <c r="A276" s="90">
        <v>26</v>
      </c>
      <c r="B276" s="118" t="s">
        <v>40</v>
      </c>
      <c r="C276" s="123" t="s">
        <v>327</v>
      </c>
      <c r="D276" s="132">
        <v>4136.9438500625138</v>
      </c>
      <c r="E276" s="132">
        <v>4136.9438503096198</v>
      </c>
      <c r="F276" s="92">
        <v>5.9731490864578518E-9</v>
      </c>
      <c r="G276" s="132">
        <v>4136.9438503096198</v>
      </c>
      <c r="H276" s="132">
        <v>4136.9438503096198</v>
      </c>
      <c r="I276" s="92">
        <v>100</v>
      </c>
      <c r="J276" s="136"/>
      <c r="K276" s="132">
        <v>0</v>
      </c>
      <c r="L276" s="132">
        <v>4136.9438503096198</v>
      </c>
      <c r="M276" s="23"/>
      <c r="N276" s="40"/>
    </row>
    <row r="277" spans="1:14" ht="12" x14ac:dyDescent="0.25">
      <c r="A277" s="90">
        <v>28</v>
      </c>
      <c r="B277" s="118" t="s">
        <v>111</v>
      </c>
      <c r="C277" s="123" t="s">
        <v>160</v>
      </c>
      <c r="D277" s="132">
        <v>7323.5627754421284</v>
      </c>
      <c r="E277" s="132">
        <v>7323.5627759363397</v>
      </c>
      <c r="F277" s="92">
        <v>6.7482233134796843E-9</v>
      </c>
      <c r="G277" s="132">
        <v>7323.5627759363397</v>
      </c>
      <c r="H277" s="132">
        <v>7323.5627759363397</v>
      </c>
      <c r="I277" s="92">
        <v>100</v>
      </c>
      <c r="J277" s="136"/>
      <c r="K277" s="132">
        <v>0</v>
      </c>
      <c r="L277" s="132">
        <v>7323.5627759363397</v>
      </c>
    </row>
    <row r="278" spans="1:14" ht="12" x14ac:dyDescent="0.25">
      <c r="A278" s="90">
        <v>29</v>
      </c>
      <c r="B278" s="118" t="s">
        <v>40</v>
      </c>
      <c r="C278" s="123" t="s">
        <v>90</v>
      </c>
      <c r="D278" s="132">
        <v>7497.1671087599998</v>
      </c>
      <c r="E278" s="132">
        <v>7497.1671087599998</v>
      </c>
      <c r="F278" s="92">
        <v>0</v>
      </c>
      <c r="G278" s="132">
        <v>7497.1671087599998</v>
      </c>
      <c r="H278" s="132">
        <v>7497.1671087599998</v>
      </c>
      <c r="I278" s="92">
        <v>100</v>
      </c>
      <c r="J278" s="136"/>
      <c r="K278" s="132">
        <v>0</v>
      </c>
      <c r="L278" s="132">
        <v>7497.1671087599998</v>
      </c>
      <c r="N278" s="41"/>
    </row>
    <row r="279" spans="1:14" ht="12" x14ac:dyDescent="0.25">
      <c r="A279" s="90">
        <v>31</v>
      </c>
      <c r="B279" s="118" t="s">
        <v>310</v>
      </c>
      <c r="C279" s="123" t="s">
        <v>161</v>
      </c>
      <c r="D279" s="132">
        <v>2492.5894937162998</v>
      </c>
      <c r="E279" s="132">
        <v>2492.5894937162998</v>
      </c>
      <c r="F279" s="92">
        <v>0</v>
      </c>
      <c r="G279" s="132">
        <v>2492.5894937162998</v>
      </c>
      <c r="H279" s="132">
        <v>2492.5894937162998</v>
      </c>
      <c r="I279" s="92">
        <v>100</v>
      </c>
      <c r="J279" s="136"/>
      <c r="K279" s="132">
        <v>0</v>
      </c>
      <c r="L279" s="132">
        <v>2492.5894937162998</v>
      </c>
    </row>
    <row r="280" spans="1:14" ht="12" x14ac:dyDescent="0.25">
      <c r="A280" s="90">
        <v>33</v>
      </c>
      <c r="B280" s="118" t="s">
        <v>310</v>
      </c>
      <c r="C280" s="123" t="s">
        <v>162</v>
      </c>
      <c r="D280" s="132">
        <v>2516.6461987142998</v>
      </c>
      <c r="E280" s="132">
        <v>2516.6461987142998</v>
      </c>
      <c r="F280" s="92">
        <v>0</v>
      </c>
      <c r="G280" s="132">
        <v>2516.6461987142998</v>
      </c>
      <c r="H280" s="132">
        <v>2516.6461987142998</v>
      </c>
      <c r="I280" s="92">
        <v>100</v>
      </c>
      <c r="J280" s="136"/>
      <c r="K280" s="132">
        <v>0</v>
      </c>
      <c r="L280" s="132">
        <v>2516.6461987142998</v>
      </c>
    </row>
    <row r="281" spans="1:14" ht="12" x14ac:dyDescent="0.25">
      <c r="A281" s="90">
        <v>34</v>
      </c>
      <c r="B281" s="118" t="s">
        <v>310</v>
      </c>
      <c r="C281" s="123" t="s">
        <v>383</v>
      </c>
      <c r="D281" s="132">
        <v>7835.2184873567139</v>
      </c>
      <c r="E281" s="132">
        <v>7835.21848760382</v>
      </c>
      <c r="F281" s="92">
        <v>3.1537865652353503E-9</v>
      </c>
      <c r="G281" s="132">
        <v>7835.21848760382</v>
      </c>
      <c r="H281" s="132">
        <v>7835.21848760382</v>
      </c>
      <c r="I281" s="92">
        <v>100</v>
      </c>
      <c r="J281" s="136"/>
      <c r="K281" s="132">
        <v>0</v>
      </c>
      <c r="L281" s="132">
        <v>7835.21848760382</v>
      </c>
    </row>
    <row r="282" spans="1:14" ht="12" x14ac:dyDescent="0.25">
      <c r="A282" s="90">
        <v>36</v>
      </c>
      <c r="B282" s="118" t="s">
        <v>40</v>
      </c>
      <c r="C282" s="123" t="s">
        <v>434</v>
      </c>
      <c r="D282" s="132">
        <v>4104.0642674125802</v>
      </c>
      <c r="E282" s="132">
        <v>4104.0642674125802</v>
      </c>
      <c r="F282" s="92">
        <v>0</v>
      </c>
      <c r="G282" s="132">
        <v>4104.0642674125802</v>
      </c>
      <c r="H282" s="132">
        <v>4104.0642674125802</v>
      </c>
      <c r="I282" s="92">
        <v>100</v>
      </c>
      <c r="J282" s="136"/>
      <c r="K282" s="132">
        <v>4104.0642674125802</v>
      </c>
      <c r="L282" s="132">
        <v>0</v>
      </c>
    </row>
    <row r="283" spans="1:14" s="37" customFormat="1" ht="15" x14ac:dyDescent="0.25">
      <c r="A283" s="90">
        <v>38</v>
      </c>
      <c r="B283" s="118" t="s">
        <v>40</v>
      </c>
      <c r="C283" s="123" t="s">
        <v>465</v>
      </c>
      <c r="D283" s="132">
        <v>16016.45256652788</v>
      </c>
      <c r="E283" s="132">
        <v>16016.45256652788</v>
      </c>
      <c r="F283" s="92">
        <v>0</v>
      </c>
      <c r="G283" s="132">
        <v>16016.45256652788</v>
      </c>
      <c r="H283" s="132">
        <v>16016.45256652788</v>
      </c>
      <c r="I283" s="92">
        <v>100</v>
      </c>
      <c r="J283" s="136"/>
      <c r="K283" s="132">
        <v>16016.45256652788</v>
      </c>
      <c r="L283" s="132">
        <v>0</v>
      </c>
      <c r="M283" s="52"/>
    </row>
    <row r="284" spans="1:14" s="37" customFormat="1" ht="15.75" thickBot="1" x14ac:dyDescent="0.3">
      <c r="A284" s="141">
        <v>40</v>
      </c>
      <c r="B284" s="142" t="s">
        <v>104</v>
      </c>
      <c r="C284" s="143" t="s">
        <v>163</v>
      </c>
      <c r="D284" s="144">
        <v>8762.3326227977996</v>
      </c>
      <c r="E284" s="144">
        <v>8762.3326227977996</v>
      </c>
      <c r="F284" s="145">
        <v>0</v>
      </c>
      <c r="G284" s="144">
        <v>8762.3326227977996</v>
      </c>
      <c r="H284" s="144">
        <v>8762.3326227977996</v>
      </c>
      <c r="I284" s="145">
        <v>100</v>
      </c>
      <c r="J284" s="146"/>
      <c r="K284" s="144">
        <v>8762.3326227977996</v>
      </c>
      <c r="L284" s="144">
        <v>0</v>
      </c>
      <c r="M284" s="52"/>
    </row>
    <row r="285" spans="1:14" s="37" customFormat="1" ht="15" x14ac:dyDescent="0.25">
      <c r="A285" s="161" t="s">
        <v>559</v>
      </c>
      <c r="B285" s="161"/>
      <c r="C285" s="161"/>
      <c r="D285" s="161"/>
      <c r="E285" s="161"/>
      <c r="F285" s="161"/>
      <c r="G285" s="161"/>
      <c r="H285" s="161"/>
      <c r="I285" s="161"/>
      <c r="J285" s="161"/>
      <c r="K285" s="161"/>
      <c r="L285" s="161"/>
      <c r="M285" s="52"/>
    </row>
    <row r="286" spans="1:14" s="37" customFormat="1" ht="15" x14ac:dyDescent="0.25">
      <c r="A286" s="161" t="s">
        <v>664</v>
      </c>
      <c r="B286" s="161"/>
      <c r="C286" s="161"/>
      <c r="D286" s="161"/>
      <c r="E286" s="161"/>
      <c r="F286" s="161"/>
      <c r="G286" s="161"/>
      <c r="H286" s="161"/>
      <c r="I286" s="161"/>
      <c r="J286" s="161"/>
      <c r="K286" s="161"/>
      <c r="L286" s="161"/>
      <c r="M286" s="52"/>
    </row>
    <row r="287" spans="1:14" s="37" customFormat="1" ht="15" x14ac:dyDescent="0.25">
      <c r="A287" s="164" t="s">
        <v>284</v>
      </c>
      <c r="B287" s="164"/>
      <c r="C287" s="164"/>
      <c r="D287" s="164"/>
      <c r="E287" s="164"/>
      <c r="F287" s="164"/>
      <c r="G287" s="164"/>
      <c r="H287" s="164"/>
      <c r="I287" s="164"/>
      <c r="J287" s="164"/>
      <c r="K287" s="164"/>
      <c r="L287" s="164"/>
      <c r="M287" s="52"/>
    </row>
    <row r="288" spans="1:14" ht="12" x14ac:dyDescent="0.25">
      <c r="A288" s="161" t="s">
        <v>560</v>
      </c>
      <c r="B288" s="161"/>
      <c r="C288" s="161"/>
      <c r="D288" s="161"/>
      <c r="E288" s="161"/>
      <c r="F288" s="161"/>
      <c r="G288" s="161"/>
      <c r="H288" s="161"/>
      <c r="I288" s="161"/>
      <c r="J288" s="161"/>
      <c r="K288" s="67"/>
      <c r="L288" s="67"/>
    </row>
    <row r="289" spans="1:12" ht="12" x14ac:dyDescent="0.25">
      <c r="A289" s="67" t="s">
        <v>27</v>
      </c>
      <c r="B289" s="88"/>
      <c r="C289" s="87"/>
      <c r="D289" s="67"/>
      <c r="E289" s="67"/>
      <c r="F289" s="67"/>
      <c r="G289" s="67"/>
      <c r="H289" s="67"/>
      <c r="I289" s="67"/>
      <c r="J289" s="67"/>
      <c r="K289" s="67"/>
      <c r="L289" s="67"/>
    </row>
    <row r="290" spans="1:12" ht="12" x14ac:dyDescent="0.25">
      <c r="A290" s="162" t="s">
        <v>122</v>
      </c>
      <c r="B290" s="162"/>
      <c r="C290" s="162"/>
      <c r="D290" s="162"/>
      <c r="E290" s="162"/>
      <c r="F290" s="162"/>
      <c r="G290" s="162"/>
      <c r="H290" s="162"/>
      <c r="I290" s="162"/>
      <c r="J290" s="162"/>
      <c r="K290" s="162"/>
      <c r="L290" s="162"/>
    </row>
    <row r="291" spans="1:12" x14ac:dyDescent="0.25">
      <c r="A291" s="8"/>
      <c r="B291" s="8"/>
      <c r="C291" s="140"/>
      <c r="D291" s="8"/>
      <c r="E291" s="8"/>
      <c r="F291" s="8"/>
      <c r="G291" s="8"/>
      <c r="H291" s="8"/>
      <c r="I291" s="8"/>
      <c r="J291" s="8"/>
      <c r="K291" s="8"/>
      <c r="L291" s="8"/>
    </row>
    <row r="292" spans="1:12" x14ac:dyDescent="0.25">
      <c r="A292" s="8"/>
      <c r="B292" s="8"/>
      <c r="C292" s="140"/>
      <c r="D292" s="8"/>
      <c r="E292" s="8"/>
      <c r="F292" s="8"/>
      <c r="G292" s="8"/>
      <c r="H292" s="8"/>
      <c r="I292" s="8"/>
      <c r="J292" s="8"/>
      <c r="K292" s="8"/>
      <c r="L292" s="8"/>
    </row>
    <row r="293" spans="1:12" x14ac:dyDescent="0.25">
      <c r="A293" s="8"/>
      <c r="B293" s="8"/>
      <c r="C293" s="140"/>
      <c r="D293" s="8"/>
      <c r="E293" s="8"/>
      <c r="F293" s="8"/>
      <c r="G293" s="8"/>
      <c r="H293" s="8"/>
      <c r="I293" s="8"/>
      <c r="J293" s="8"/>
      <c r="K293" s="8"/>
      <c r="L293" s="8"/>
    </row>
    <row r="294" spans="1:12" x14ac:dyDescent="0.25">
      <c r="A294" s="6"/>
      <c r="B294" s="6"/>
      <c r="C294" s="20"/>
      <c r="D294" s="6"/>
      <c r="E294" s="6"/>
      <c r="F294" s="6"/>
      <c r="G294" s="6"/>
      <c r="H294" s="6"/>
      <c r="I294" s="6"/>
      <c r="J294" s="6"/>
      <c r="K294" s="6"/>
      <c r="L294" s="6"/>
    </row>
    <row r="295" spans="1:12" x14ac:dyDescent="0.25">
      <c r="A295" s="6"/>
      <c r="B295" s="6"/>
      <c r="C295" s="20"/>
      <c r="D295" s="6"/>
      <c r="E295" s="6"/>
      <c r="F295" s="6"/>
      <c r="G295" s="6"/>
      <c r="H295" s="6"/>
      <c r="I295" s="6"/>
      <c r="J295" s="6"/>
      <c r="K295" s="6"/>
      <c r="L295" s="6"/>
    </row>
    <row r="296" spans="1:12" x14ac:dyDescent="0.25">
      <c r="A296" s="6"/>
      <c r="B296" s="6"/>
      <c r="C296" s="20"/>
      <c r="D296" s="6"/>
      <c r="E296" s="6"/>
      <c r="F296" s="6"/>
      <c r="G296" s="6"/>
      <c r="H296" s="6"/>
      <c r="I296" s="6"/>
      <c r="J296" s="6"/>
      <c r="K296" s="6"/>
      <c r="L296" s="6"/>
    </row>
    <row r="297" spans="1:12" x14ac:dyDescent="0.25">
      <c r="A297" s="6"/>
      <c r="B297" s="6"/>
      <c r="C297" s="20"/>
      <c r="D297" s="6"/>
      <c r="E297" s="6"/>
      <c r="F297" s="6"/>
      <c r="G297" s="6"/>
      <c r="H297" s="6"/>
      <c r="I297" s="6"/>
      <c r="J297" s="6"/>
      <c r="K297" s="6"/>
      <c r="L297" s="6"/>
    </row>
    <row r="298" spans="1:12" x14ac:dyDescent="0.25">
      <c r="A298" s="6"/>
      <c r="B298" s="6"/>
      <c r="C298" s="20"/>
      <c r="D298" s="6"/>
      <c r="E298" s="6"/>
      <c r="F298" s="6"/>
      <c r="G298" s="6"/>
      <c r="H298" s="6"/>
      <c r="I298" s="6"/>
      <c r="J298" s="6"/>
      <c r="K298" s="6"/>
      <c r="L298" s="6"/>
    </row>
    <row r="299" spans="1:12" x14ac:dyDescent="0.25">
      <c r="A299" s="6"/>
      <c r="B299" s="6"/>
      <c r="C299" s="20"/>
      <c r="D299" s="6"/>
      <c r="E299" s="6"/>
      <c r="F299" s="6"/>
      <c r="G299" s="6"/>
      <c r="H299" s="6"/>
      <c r="I299" s="6"/>
      <c r="J299" s="6"/>
      <c r="K299" s="6"/>
      <c r="L299" s="6"/>
    </row>
    <row r="300" spans="1:12" x14ac:dyDescent="0.25">
      <c r="A300" s="6"/>
      <c r="B300" s="6"/>
      <c r="C300" s="20"/>
      <c r="D300" s="6"/>
      <c r="E300" s="6"/>
      <c r="F300" s="6"/>
      <c r="G300" s="6"/>
      <c r="H300" s="6"/>
      <c r="I300" s="6"/>
      <c r="J300" s="6"/>
      <c r="K300" s="6"/>
      <c r="L300" s="6"/>
    </row>
    <row r="301" spans="1:12" x14ac:dyDescent="0.25">
      <c r="A301" s="6"/>
      <c r="B301" s="6"/>
      <c r="C301" s="20"/>
      <c r="D301" s="6"/>
      <c r="E301" s="6"/>
      <c r="F301" s="6"/>
      <c r="G301" s="6"/>
      <c r="H301" s="6"/>
      <c r="I301" s="6"/>
      <c r="J301" s="6"/>
      <c r="K301" s="6"/>
      <c r="L301" s="6"/>
    </row>
    <row r="302" spans="1:12" x14ac:dyDescent="0.25">
      <c r="A302" s="6"/>
      <c r="B302" s="6"/>
      <c r="C302" s="20"/>
      <c r="D302" s="6"/>
      <c r="E302" s="6"/>
      <c r="F302" s="6"/>
      <c r="G302" s="6"/>
      <c r="H302" s="6"/>
      <c r="I302" s="6"/>
      <c r="J302" s="6"/>
      <c r="K302" s="6"/>
      <c r="L302" s="6"/>
    </row>
    <row r="303" spans="1:12" x14ac:dyDescent="0.25">
      <c r="A303" s="6"/>
      <c r="B303" s="6"/>
      <c r="C303" s="20"/>
      <c r="D303" s="6"/>
      <c r="E303" s="6"/>
      <c r="F303" s="6"/>
      <c r="G303" s="6"/>
      <c r="H303" s="6"/>
      <c r="I303" s="6"/>
      <c r="J303" s="6"/>
      <c r="K303" s="6"/>
      <c r="L303" s="6"/>
    </row>
    <row r="304" spans="1:12" x14ac:dyDescent="0.25">
      <c r="A304" s="6"/>
      <c r="B304" s="6"/>
      <c r="C304" s="20"/>
      <c r="D304" s="6"/>
      <c r="E304" s="6"/>
      <c r="F304" s="6"/>
      <c r="G304" s="6"/>
      <c r="H304" s="6"/>
      <c r="I304" s="6"/>
      <c r="J304" s="6"/>
      <c r="K304" s="6"/>
      <c r="L304" s="6"/>
    </row>
    <row r="305" spans="1:12" x14ac:dyDescent="0.25">
      <c r="A305" s="6"/>
      <c r="B305" s="6"/>
      <c r="C305" s="20"/>
      <c r="D305" s="6"/>
      <c r="E305" s="6"/>
      <c r="F305" s="6"/>
      <c r="G305" s="6"/>
      <c r="H305" s="6"/>
      <c r="I305" s="6"/>
      <c r="J305" s="6"/>
      <c r="K305" s="6"/>
      <c r="L305" s="6"/>
    </row>
    <row r="306" spans="1:12" x14ac:dyDescent="0.25">
      <c r="A306" s="6"/>
      <c r="B306" s="6"/>
      <c r="C306" s="20"/>
      <c r="D306" s="6"/>
      <c r="E306" s="6"/>
      <c r="F306" s="6"/>
      <c r="G306" s="6"/>
      <c r="H306" s="6"/>
      <c r="I306" s="6"/>
      <c r="J306" s="6"/>
      <c r="K306" s="6"/>
      <c r="L306" s="6"/>
    </row>
    <row r="307" spans="1:12" x14ac:dyDescent="0.25">
      <c r="A307" s="6"/>
      <c r="B307" s="6"/>
      <c r="C307" s="20"/>
      <c r="D307" s="6"/>
      <c r="E307" s="6"/>
      <c r="F307" s="6"/>
      <c r="G307" s="6"/>
      <c r="H307" s="6"/>
      <c r="I307" s="6"/>
      <c r="J307" s="6"/>
      <c r="K307" s="6"/>
      <c r="L307" s="6"/>
    </row>
    <row r="308" spans="1:12" x14ac:dyDescent="0.25">
      <c r="A308" s="6"/>
      <c r="B308" s="6"/>
      <c r="C308" s="20"/>
      <c r="D308" s="6"/>
      <c r="E308" s="6"/>
      <c r="F308" s="6"/>
      <c r="G308" s="6"/>
      <c r="H308" s="6"/>
      <c r="I308" s="6"/>
      <c r="J308" s="6"/>
      <c r="K308" s="6"/>
      <c r="L308" s="6"/>
    </row>
    <row r="309" spans="1:12" x14ac:dyDescent="0.25">
      <c r="A309" s="6"/>
      <c r="B309" s="6"/>
      <c r="C309" s="20"/>
      <c r="D309" s="6"/>
      <c r="E309" s="6"/>
      <c r="F309" s="6"/>
      <c r="G309" s="6"/>
      <c r="H309" s="6"/>
      <c r="I309" s="6"/>
      <c r="J309" s="6"/>
      <c r="K309" s="6"/>
      <c r="L309" s="6"/>
    </row>
    <row r="310" spans="1:12" x14ac:dyDescent="0.25">
      <c r="A310" s="6"/>
      <c r="B310" s="6"/>
      <c r="C310" s="20"/>
      <c r="D310" s="6"/>
      <c r="E310" s="6"/>
      <c r="F310" s="6"/>
      <c r="G310" s="6"/>
      <c r="H310" s="6"/>
      <c r="I310" s="6"/>
      <c r="J310" s="6"/>
      <c r="K310" s="6"/>
      <c r="L310" s="6"/>
    </row>
    <row r="311" spans="1:12" x14ac:dyDescent="0.25">
      <c r="A311" s="6"/>
      <c r="B311" s="6"/>
      <c r="C311" s="20"/>
      <c r="D311" s="6"/>
      <c r="E311" s="6"/>
      <c r="F311" s="6"/>
      <c r="G311" s="6"/>
      <c r="H311" s="6"/>
      <c r="I311" s="6"/>
      <c r="J311" s="6"/>
      <c r="K311" s="6"/>
      <c r="L311" s="6"/>
    </row>
    <row r="312" spans="1:12" x14ac:dyDescent="0.25">
      <c r="A312" s="6"/>
      <c r="B312" s="6"/>
      <c r="C312" s="20"/>
      <c r="D312" s="6"/>
      <c r="E312" s="6"/>
      <c r="F312" s="6"/>
      <c r="G312" s="6"/>
      <c r="H312" s="6"/>
      <c r="I312" s="6"/>
      <c r="J312" s="6"/>
      <c r="K312" s="6"/>
      <c r="L312" s="6"/>
    </row>
    <row r="313" spans="1:12" x14ac:dyDescent="0.25">
      <c r="A313" s="6"/>
      <c r="B313" s="6"/>
      <c r="C313" s="20"/>
      <c r="D313" s="6"/>
      <c r="E313" s="6"/>
      <c r="F313" s="6"/>
      <c r="G313" s="6"/>
      <c r="H313" s="6"/>
      <c r="I313" s="6"/>
      <c r="J313" s="6"/>
      <c r="K313" s="6"/>
      <c r="L313" s="6"/>
    </row>
    <row r="314" spans="1:12" x14ac:dyDescent="0.25">
      <c r="A314" s="6"/>
      <c r="B314" s="6"/>
      <c r="C314" s="20"/>
      <c r="D314" s="6"/>
      <c r="E314" s="6"/>
      <c r="F314" s="6"/>
      <c r="G314" s="6"/>
      <c r="H314" s="6"/>
      <c r="I314" s="6"/>
      <c r="J314" s="6"/>
      <c r="K314" s="6"/>
      <c r="L314" s="6"/>
    </row>
  </sheetData>
  <mergeCells count="17">
    <mergeCell ref="A1:D1"/>
    <mergeCell ref="A253:C253"/>
    <mergeCell ref="A285:L285"/>
    <mergeCell ref="A286:L286"/>
    <mergeCell ref="A287:L287"/>
    <mergeCell ref="K9:L9"/>
    <mergeCell ref="A2:L2"/>
    <mergeCell ref="A3:L3"/>
    <mergeCell ref="A9:A11"/>
    <mergeCell ref="B9:C11"/>
    <mergeCell ref="D9:F9"/>
    <mergeCell ref="G9:G10"/>
    <mergeCell ref="H9:I9"/>
    <mergeCell ref="A12:C12"/>
    <mergeCell ref="A13:C13"/>
    <mergeCell ref="A288:J288"/>
    <mergeCell ref="A290:L290"/>
  </mergeCells>
  <printOptions horizontalCentered="1"/>
  <pageMargins left="0.23622047244094491" right="0.23622047244094491" top="0.59055118110236227" bottom="0" header="0" footer="0"/>
  <pageSetup scale="60" fitToHeight="7" orientation="landscape" r:id="rId1"/>
  <headerFooter alignWithMargins="0"/>
  <ignoredErrors>
    <ignoredError sqref="D11:L1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B1:L210"/>
  <sheetViews>
    <sheetView showGridLines="0" zoomScaleNormal="100" workbookViewId="0">
      <pane xSplit="2" ySplit="3" topLeftCell="C178" activePane="bottomRight" state="frozen"/>
      <selection pane="topRight" activeCell="C1" sqref="C1"/>
      <selection pane="bottomLeft" activeCell="A4" sqref="A4"/>
      <selection pane="bottomRight" activeCell="F186" sqref="F186"/>
    </sheetView>
  </sheetViews>
  <sheetFormatPr baseColWidth="10" defaultRowHeight="15" x14ac:dyDescent="0.25"/>
  <cols>
    <col min="1" max="1" width="4.28515625" customWidth="1"/>
    <col min="2" max="2" width="12" customWidth="1"/>
    <col min="3" max="3" width="51" customWidth="1"/>
    <col min="4" max="4" width="12.85546875" customWidth="1"/>
    <col min="6" max="6" width="32.42578125" customWidth="1"/>
    <col min="9" max="9" width="4.85546875" customWidth="1"/>
    <col min="10" max="10" width="49.42578125" bestFit="1" customWidth="1"/>
  </cols>
  <sheetData>
    <row r="1" spans="2:12" x14ac:dyDescent="0.25">
      <c r="D1" t="s">
        <v>426</v>
      </c>
    </row>
    <row r="2" spans="2:12" x14ac:dyDescent="0.25">
      <c r="D2" s="14">
        <f>SUM(D4:D210)</f>
        <v>7411.699999999998</v>
      </c>
    </row>
    <row r="3" spans="2:12" x14ac:dyDescent="0.25">
      <c r="B3" t="s">
        <v>427</v>
      </c>
      <c r="C3" t="s">
        <v>428</v>
      </c>
      <c r="D3" s="15" t="s">
        <v>429</v>
      </c>
      <c r="E3" t="s">
        <v>430</v>
      </c>
      <c r="F3" t="s">
        <v>447</v>
      </c>
      <c r="L3">
        <v>1000000</v>
      </c>
    </row>
    <row r="4" spans="2:12" x14ac:dyDescent="0.25">
      <c r="B4" s="39">
        <v>1</v>
      </c>
      <c r="C4" t="s">
        <v>182</v>
      </c>
      <c r="D4" s="18">
        <v>6.2</v>
      </c>
      <c r="E4" t="s">
        <v>431</v>
      </c>
      <c r="H4">
        <v>1</v>
      </c>
      <c r="I4" t="s">
        <v>144</v>
      </c>
      <c r="J4" t="s">
        <v>145</v>
      </c>
      <c r="K4">
        <v>42851000</v>
      </c>
      <c r="L4" s="19">
        <f>K4/$L$3</f>
        <v>42.850999999999999</v>
      </c>
    </row>
    <row r="5" spans="2:12" x14ac:dyDescent="0.25">
      <c r="B5" s="39">
        <v>2</v>
      </c>
      <c r="C5" t="s">
        <v>183</v>
      </c>
      <c r="D5" s="18">
        <v>14.6</v>
      </c>
      <c r="E5" t="s">
        <v>431</v>
      </c>
      <c r="H5">
        <v>2</v>
      </c>
      <c r="I5" t="s">
        <v>40</v>
      </c>
      <c r="J5" t="s">
        <v>322</v>
      </c>
      <c r="K5">
        <v>23690000</v>
      </c>
      <c r="L5" s="19">
        <f t="shared" ref="L5:L31" si="0">K5/$L$3</f>
        <v>23.69</v>
      </c>
    </row>
    <row r="6" spans="2:12" x14ac:dyDescent="0.25">
      <c r="B6" s="39">
        <v>3</v>
      </c>
      <c r="C6" t="s">
        <v>184</v>
      </c>
      <c r="D6" s="18">
        <v>0</v>
      </c>
      <c r="E6" t="s">
        <v>431</v>
      </c>
      <c r="H6">
        <v>3</v>
      </c>
      <c r="I6" t="s">
        <v>40</v>
      </c>
      <c r="J6" t="s">
        <v>146</v>
      </c>
      <c r="K6">
        <v>12696000</v>
      </c>
      <c r="L6" s="19">
        <f t="shared" si="0"/>
        <v>12.696</v>
      </c>
    </row>
    <row r="7" spans="2:12" x14ac:dyDescent="0.25">
      <c r="B7" s="39">
        <v>4</v>
      </c>
      <c r="C7" t="s">
        <v>185</v>
      </c>
      <c r="D7" s="18">
        <v>58.6</v>
      </c>
      <c r="E7" t="s">
        <v>431</v>
      </c>
      <c r="H7">
        <v>4</v>
      </c>
      <c r="I7" t="s">
        <v>40</v>
      </c>
      <c r="J7" t="s">
        <v>323</v>
      </c>
      <c r="K7">
        <v>82253062</v>
      </c>
      <c r="L7" s="19">
        <f t="shared" si="0"/>
        <v>82.253062</v>
      </c>
    </row>
    <row r="8" spans="2:12" x14ac:dyDescent="0.25">
      <c r="B8" s="39">
        <v>5</v>
      </c>
      <c r="C8" t="s">
        <v>186</v>
      </c>
      <c r="D8" s="18">
        <v>0</v>
      </c>
      <c r="E8" t="s">
        <v>431</v>
      </c>
      <c r="H8">
        <v>5</v>
      </c>
      <c r="I8" t="s">
        <v>40</v>
      </c>
      <c r="J8" t="s">
        <v>147</v>
      </c>
      <c r="K8">
        <v>93772904</v>
      </c>
      <c r="L8" s="19">
        <f t="shared" si="0"/>
        <v>93.772903999999997</v>
      </c>
    </row>
    <row r="9" spans="2:12" x14ac:dyDescent="0.25">
      <c r="B9" s="39">
        <v>6</v>
      </c>
      <c r="C9" t="s">
        <v>187</v>
      </c>
      <c r="D9" s="18">
        <v>130.9</v>
      </c>
      <c r="E9" t="s">
        <v>431</v>
      </c>
      <c r="H9">
        <v>6</v>
      </c>
      <c r="I9" t="s">
        <v>48</v>
      </c>
      <c r="J9" t="s">
        <v>148</v>
      </c>
      <c r="K9">
        <v>71845000</v>
      </c>
      <c r="L9" s="19">
        <f t="shared" si="0"/>
        <v>71.844999999999999</v>
      </c>
    </row>
    <row r="10" spans="2:12" x14ac:dyDescent="0.25">
      <c r="B10" s="39">
        <v>7</v>
      </c>
      <c r="C10" t="s">
        <v>188</v>
      </c>
      <c r="D10" s="18">
        <v>107.1</v>
      </c>
      <c r="E10" t="s">
        <v>431</v>
      </c>
      <c r="H10">
        <v>7</v>
      </c>
      <c r="I10" t="s">
        <v>40</v>
      </c>
      <c r="J10" t="s">
        <v>149</v>
      </c>
      <c r="K10">
        <v>92960000</v>
      </c>
      <c r="L10" s="19">
        <f t="shared" si="0"/>
        <v>92.96</v>
      </c>
    </row>
    <row r="11" spans="2:12" x14ac:dyDescent="0.25">
      <c r="B11" s="39">
        <v>9</v>
      </c>
      <c r="C11" t="s">
        <v>189</v>
      </c>
      <c r="D11" s="18">
        <v>0</v>
      </c>
      <c r="E11" t="s">
        <v>431</v>
      </c>
      <c r="H11">
        <v>8</v>
      </c>
      <c r="I11" t="s">
        <v>40</v>
      </c>
      <c r="J11" t="s">
        <v>381</v>
      </c>
      <c r="K11">
        <v>120928000</v>
      </c>
      <c r="L11" s="19">
        <f t="shared" si="0"/>
        <v>120.928</v>
      </c>
    </row>
    <row r="12" spans="2:12" x14ac:dyDescent="0.25">
      <c r="B12" s="39">
        <v>10</v>
      </c>
      <c r="C12" t="s">
        <v>190</v>
      </c>
      <c r="D12" s="18">
        <v>15.5</v>
      </c>
      <c r="E12" t="s">
        <v>431</v>
      </c>
      <c r="H12">
        <v>9</v>
      </c>
      <c r="I12" t="s">
        <v>40</v>
      </c>
      <c r="J12" t="s">
        <v>150</v>
      </c>
      <c r="K12">
        <v>200823000</v>
      </c>
      <c r="L12" s="19">
        <f t="shared" si="0"/>
        <v>200.82300000000001</v>
      </c>
    </row>
    <row r="13" spans="2:12" x14ac:dyDescent="0.25">
      <c r="B13" s="39">
        <v>11</v>
      </c>
      <c r="C13" t="s">
        <v>191</v>
      </c>
      <c r="D13" s="18">
        <v>0</v>
      </c>
      <c r="E13" t="s">
        <v>431</v>
      </c>
      <c r="H13">
        <v>10</v>
      </c>
      <c r="I13" t="s">
        <v>40</v>
      </c>
      <c r="J13" t="s">
        <v>151</v>
      </c>
      <c r="K13">
        <v>73990000</v>
      </c>
      <c r="L13" s="19">
        <f t="shared" si="0"/>
        <v>73.989999999999995</v>
      </c>
    </row>
    <row r="14" spans="2:12" x14ac:dyDescent="0.25">
      <c r="B14" s="39">
        <v>12</v>
      </c>
      <c r="C14" t="s">
        <v>192</v>
      </c>
      <c r="D14" s="18">
        <v>0</v>
      </c>
      <c r="E14" t="s">
        <v>431</v>
      </c>
      <c r="H14">
        <v>11</v>
      </c>
      <c r="I14" t="s">
        <v>40</v>
      </c>
      <c r="J14" t="s">
        <v>152</v>
      </c>
      <c r="K14">
        <v>130550000</v>
      </c>
      <c r="L14" s="19">
        <f t="shared" si="0"/>
        <v>130.55000000000001</v>
      </c>
    </row>
    <row r="15" spans="2:12" x14ac:dyDescent="0.25">
      <c r="B15" s="39">
        <v>13</v>
      </c>
      <c r="C15" t="s">
        <v>193</v>
      </c>
      <c r="D15" s="18">
        <v>4</v>
      </c>
      <c r="E15" t="s">
        <v>431</v>
      </c>
      <c r="H15">
        <v>12</v>
      </c>
      <c r="I15" t="s">
        <v>40</v>
      </c>
      <c r="J15" t="s">
        <v>153</v>
      </c>
      <c r="K15">
        <v>132380000</v>
      </c>
      <c r="L15" s="19">
        <f t="shared" si="0"/>
        <v>132.38</v>
      </c>
    </row>
    <row r="16" spans="2:12" x14ac:dyDescent="0.25">
      <c r="B16" s="39">
        <v>14</v>
      </c>
      <c r="C16" t="s">
        <v>194</v>
      </c>
      <c r="D16" s="18">
        <v>0</v>
      </c>
      <c r="E16" t="s">
        <v>431</v>
      </c>
      <c r="H16">
        <v>13</v>
      </c>
      <c r="I16" t="s">
        <v>144</v>
      </c>
      <c r="J16" t="s">
        <v>382</v>
      </c>
      <c r="K16">
        <v>5759000</v>
      </c>
      <c r="L16" s="19">
        <f t="shared" si="0"/>
        <v>5.7590000000000003</v>
      </c>
    </row>
    <row r="17" spans="2:12" x14ac:dyDescent="0.25">
      <c r="B17" s="39">
        <v>15</v>
      </c>
      <c r="C17" t="s">
        <v>195</v>
      </c>
      <c r="D17" s="18">
        <v>0</v>
      </c>
      <c r="E17" t="s">
        <v>431</v>
      </c>
      <c r="H17">
        <v>15</v>
      </c>
      <c r="I17" t="s">
        <v>40</v>
      </c>
      <c r="J17" t="s">
        <v>154</v>
      </c>
      <c r="K17">
        <v>515093187</v>
      </c>
      <c r="L17" s="19">
        <f t="shared" si="0"/>
        <v>515.09318699999994</v>
      </c>
    </row>
    <row r="18" spans="2:12" x14ac:dyDescent="0.25">
      <c r="B18" s="39">
        <v>16</v>
      </c>
      <c r="C18" t="s">
        <v>196</v>
      </c>
      <c r="D18" s="18">
        <v>11.9</v>
      </c>
      <c r="E18" t="s">
        <v>431</v>
      </c>
      <c r="H18">
        <v>16</v>
      </c>
      <c r="I18" t="s">
        <v>40</v>
      </c>
      <c r="J18" t="s">
        <v>155</v>
      </c>
      <c r="K18">
        <v>120393452</v>
      </c>
      <c r="L18" s="19">
        <f t="shared" si="0"/>
        <v>120.393452</v>
      </c>
    </row>
    <row r="19" spans="2:12" x14ac:dyDescent="0.25">
      <c r="B19" s="39">
        <v>17</v>
      </c>
      <c r="C19" t="s">
        <v>197</v>
      </c>
      <c r="D19" s="18">
        <v>0</v>
      </c>
      <c r="E19" t="s">
        <v>431</v>
      </c>
      <c r="H19">
        <v>17</v>
      </c>
      <c r="I19" t="s">
        <v>40</v>
      </c>
      <c r="J19" t="s">
        <v>324</v>
      </c>
      <c r="K19">
        <v>313008347</v>
      </c>
      <c r="L19" s="19">
        <f t="shared" si="0"/>
        <v>313.00834700000001</v>
      </c>
    </row>
    <row r="20" spans="2:12" x14ac:dyDescent="0.25">
      <c r="B20" s="39">
        <v>18</v>
      </c>
      <c r="C20" t="s">
        <v>198</v>
      </c>
      <c r="D20" s="18">
        <v>0</v>
      </c>
      <c r="E20" t="s">
        <v>431</v>
      </c>
      <c r="H20">
        <v>18</v>
      </c>
      <c r="I20" t="s">
        <v>40</v>
      </c>
      <c r="J20" t="s">
        <v>156</v>
      </c>
      <c r="K20">
        <v>161474504</v>
      </c>
      <c r="L20" s="19">
        <f t="shared" si="0"/>
        <v>161.474504</v>
      </c>
    </row>
    <row r="21" spans="2:12" x14ac:dyDescent="0.25">
      <c r="B21" s="39">
        <v>19</v>
      </c>
      <c r="C21" t="s">
        <v>199</v>
      </c>
      <c r="D21" s="18">
        <v>0</v>
      </c>
      <c r="E21" t="s">
        <v>431</v>
      </c>
      <c r="H21">
        <v>19</v>
      </c>
      <c r="I21" t="s">
        <v>40</v>
      </c>
      <c r="J21" t="s">
        <v>157</v>
      </c>
      <c r="K21">
        <v>423846621</v>
      </c>
      <c r="L21" s="19">
        <f t="shared" si="0"/>
        <v>423.84662100000003</v>
      </c>
    </row>
    <row r="22" spans="2:12" x14ac:dyDescent="0.25">
      <c r="B22" s="39">
        <v>20</v>
      </c>
      <c r="C22" t="s">
        <v>200</v>
      </c>
      <c r="D22" s="18">
        <v>0</v>
      </c>
      <c r="E22" t="s">
        <v>431</v>
      </c>
      <c r="H22">
        <v>20</v>
      </c>
      <c r="I22" t="s">
        <v>40</v>
      </c>
      <c r="J22" t="s">
        <v>325</v>
      </c>
      <c r="K22">
        <v>352371011</v>
      </c>
      <c r="L22" s="19">
        <f t="shared" si="0"/>
        <v>352.37101100000001</v>
      </c>
    </row>
    <row r="23" spans="2:12" x14ac:dyDescent="0.25">
      <c r="B23" s="39">
        <v>21</v>
      </c>
      <c r="C23" t="s">
        <v>201</v>
      </c>
      <c r="D23" s="18">
        <v>0</v>
      </c>
      <c r="E23" t="s">
        <v>431</v>
      </c>
      <c r="H23">
        <v>21</v>
      </c>
      <c r="I23" t="s">
        <v>40</v>
      </c>
      <c r="J23" t="s">
        <v>326</v>
      </c>
      <c r="K23">
        <v>379027886</v>
      </c>
      <c r="L23" s="19">
        <f t="shared" si="0"/>
        <v>379.02788600000002</v>
      </c>
    </row>
    <row r="24" spans="2:12" x14ac:dyDescent="0.25">
      <c r="B24" s="39">
        <v>22</v>
      </c>
      <c r="C24" t="s">
        <v>202</v>
      </c>
      <c r="D24" s="18">
        <v>0</v>
      </c>
      <c r="E24" t="s">
        <v>431</v>
      </c>
      <c r="H24">
        <v>24</v>
      </c>
      <c r="I24" t="s">
        <v>40</v>
      </c>
      <c r="J24" t="s">
        <v>158</v>
      </c>
      <c r="K24">
        <v>217493588</v>
      </c>
      <c r="L24" s="19">
        <f t="shared" si="0"/>
        <v>217.49358799999999</v>
      </c>
    </row>
    <row r="25" spans="2:12" x14ac:dyDescent="0.25">
      <c r="B25" s="39">
        <v>23</v>
      </c>
      <c r="C25" t="s">
        <v>203</v>
      </c>
      <c r="D25" s="18">
        <v>0</v>
      </c>
      <c r="E25" t="s">
        <v>431</v>
      </c>
      <c r="H25">
        <v>25</v>
      </c>
      <c r="I25" t="s">
        <v>40</v>
      </c>
      <c r="J25" t="s">
        <v>159</v>
      </c>
      <c r="K25">
        <v>214934068</v>
      </c>
      <c r="L25" s="19">
        <f t="shared" si="0"/>
        <v>214.934068</v>
      </c>
    </row>
    <row r="26" spans="2:12" x14ac:dyDescent="0.25">
      <c r="B26" s="39">
        <v>24</v>
      </c>
      <c r="C26" t="s">
        <v>204</v>
      </c>
      <c r="D26" s="18">
        <v>0</v>
      </c>
      <c r="E26" t="s">
        <v>431</v>
      </c>
      <c r="H26">
        <v>26</v>
      </c>
      <c r="I26" t="s">
        <v>40</v>
      </c>
      <c r="J26" t="s">
        <v>327</v>
      </c>
      <c r="K26">
        <v>189524608</v>
      </c>
      <c r="L26" s="19">
        <f t="shared" si="0"/>
        <v>189.524608</v>
      </c>
    </row>
    <row r="27" spans="2:12" x14ac:dyDescent="0.25">
      <c r="B27" s="39">
        <v>25</v>
      </c>
      <c r="C27" t="s">
        <v>384</v>
      </c>
      <c r="D27" s="18">
        <v>5.4</v>
      </c>
      <c r="E27" t="s">
        <v>431</v>
      </c>
      <c r="H27">
        <v>28</v>
      </c>
      <c r="I27" t="s">
        <v>111</v>
      </c>
      <c r="J27" t="s">
        <v>160</v>
      </c>
      <c r="K27">
        <v>418926893</v>
      </c>
      <c r="L27" s="19">
        <f t="shared" si="0"/>
        <v>418.92689300000001</v>
      </c>
    </row>
    <row r="28" spans="2:12" x14ac:dyDescent="0.25">
      <c r="B28" s="39">
        <v>26</v>
      </c>
      <c r="C28" t="s">
        <v>385</v>
      </c>
      <c r="D28" s="18">
        <v>19.2</v>
      </c>
      <c r="E28" t="s">
        <v>431</v>
      </c>
      <c r="H28">
        <v>29</v>
      </c>
      <c r="I28" t="s">
        <v>40</v>
      </c>
      <c r="J28" t="s">
        <v>90</v>
      </c>
      <c r="K28">
        <v>416550000</v>
      </c>
      <c r="L28" s="19">
        <f t="shared" si="0"/>
        <v>416.55</v>
      </c>
    </row>
    <row r="29" spans="2:12" x14ac:dyDescent="0.25">
      <c r="B29" s="39">
        <v>27</v>
      </c>
      <c r="C29" t="s">
        <v>205</v>
      </c>
      <c r="D29" s="18">
        <v>2.4</v>
      </c>
      <c r="E29" t="s">
        <v>431</v>
      </c>
      <c r="H29">
        <v>31</v>
      </c>
      <c r="I29" t="s">
        <v>310</v>
      </c>
      <c r="J29" t="s">
        <v>161</v>
      </c>
      <c r="K29">
        <v>156448419</v>
      </c>
      <c r="L29" s="19">
        <f t="shared" si="0"/>
        <v>156.448419</v>
      </c>
    </row>
    <row r="30" spans="2:12" x14ac:dyDescent="0.25">
      <c r="B30" s="39">
        <v>28</v>
      </c>
      <c r="C30" t="s">
        <v>386</v>
      </c>
      <c r="D30" s="18">
        <v>3.6</v>
      </c>
      <c r="E30" t="s">
        <v>431</v>
      </c>
      <c r="H30">
        <v>33</v>
      </c>
      <c r="I30" t="s">
        <v>310</v>
      </c>
      <c r="J30" t="s">
        <v>162</v>
      </c>
      <c r="K30">
        <v>154114223</v>
      </c>
      <c r="L30" s="19">
        <f t="shared" si="0"/>
        <v>154.11422300000001</v>
      </c>
    </row>
    <row r="31" spans="2:12" x14ac:dyDescent="0.25">
      <c r="B31" s="39">
        <v>29</v>
      </c>
      <c r="C31" t="s">
        <v>206</v>
      </c>
      <c r="D31" s="18">
        <v>0</v>
      </c>
      <c r="E31" t="s">
        <v>431</v>
      </c>
      <c r="H31">
        <v>34</v>
      </c>
      <c r="I31" t="s">
        <v>310</v>
      </c>
      <c r="J31" t="s">
        <v>383</v>
      </c>
      <c r="K31">
        <v>487828420</v>
      </c>
      <c r="L31" s="19">
        <f t="shared" si="0"/>
        <v>487.82841999999999</v>
      </c>
    </row>
    <row r="32" spans="2:12" x14ac:dyDescent="0.25">
      <c r="B32" s="39">
        <v>30</v>
      </c>
      <c r="C32" t="s">
        <v>387</v>
      </c>
      <c r="D32" s="18">
        <v>3.3</v>
      </c>
      <c r="E32" t="s">
        <v>431</v>
      </c>
      <c r="H32">
        <v>36</v>
      </c>
      <c r="I32" t="s">
        <v>40</v>
      </c>
      <c r="J32" t="s">
        <v>434</v>
      </c>
      <c r="K32">
        <v>151954927</v>
      </c>
    </row>
    <row r="33" spans="2:11" x14ac:dyDescent="0.25">
      <c r="B33" s="39">
        <v>31</v>
      </c>
      <c r="C33" t="s">
        <v>388</v>
      </c>
      <c r="D33" s="18">
        <v>13.7</v>
      </c>
      <c r="E33" t="s">
        <v>431</v>
      </c>
      <c r="H33">
        <v>40</v>
      </c>
      <c r="I33" t="s">
        <v>104</v>
      </c>
      <c r="J33" t="s">
        <v>163</v>
      </c>
      <c r="K33">
        <v>562854830</v>
      </c>
    </row>
    <row r="34" spans="2:11" x14ac:dyDescent="0.25">
      <c r="B34" s="39">
        <v>32</v>
      </c>
      <c r="C34" t="s">
        <v>207</v>
      </c>
      <c r="D34" s="18">
        <v>0</v>
      </c>
      <c r="E34" t="s">
        <v>431</v>
      </c>
    </row>
    <row r="35" spans="2:11" x14ac:dyDescent="0.25">
      <c r="B35" s="39">
        <v>33</v>
      </c>
      <c r="C35" t="s">
        <v>389</v>
      </c>
      <c r="D35" s="18">
        <v>0.5</v>
      </c>
      <c r="E35" t="s">
        <v>431</v>
      </c>
    </row>
    <row r="36" spans="2:11" x14ac:dyDescent="0.25">
      <c r="B36" s="39">
        <v>34</v>
      </c>
      <c r="C36" t="s">
        <v>208</v>
      </c>
      <c r="D36" s="18">
        <v>0</v>
      </c>
      <c r="E36" t="s">
        <v>431</v>
      </c>
    </row>
    <row r="37" spans="2:11" x14ac:dyDescent="0.25">
      <c r="B37" s="39">
        <v>35</v>
      </c>
      <c r="C37" t="s">
        <v>209</v>
      </c>
      <c r="D37" s="18">
        <v>0</v>
      </c>
      <c r="E37" t="s">
        <v>431</v>
      </c>
    </row>
    <row r="38" spans="2:11" x14ac:dyDescent="0.25">
      <c r="B38" s="39">
        <v>36</v>
      </c>
      <c r="C38" t="s">
        <v>210</v>
      </c>
      <c r="D38" s="18">
        <v>0</v>
      </c>
      <c r="E38" t="s">
        <v>431</v>
      </c>
    </row>
    <row r="39" spans="2:11" x14ac:dyDescent="0.25">
      <c r="B39" s="39">
        <v>37</v>
      </c>
      <c r="C39" t="s">
        <v>211</v>
      </c>
      <c r="D39" s="18">
        <v>0</v>
      </c>
      <c r="E39" t="s">
        <v>431</v>
      </c>
    </row>
    <row r="40" spans="2:11" x14ac:dyDescent="0.25">
      <c r="B40" s="39">
        <v>38</v>
      </c>
      <c r="C40" t="s">
        <v>390</v>
      </c>
      <c r="D40" s="18">
        <v>12.3</v>
      </c>
      <c r="E40" t="s">
        <v>431</v>
      </c>
    </row>
    <row r="41" spans="2:11" x14ac:dyDescent="0.25">
      <c r="B41" s="39">
        <v>39</v>
      </c>
      <c r="C41" t="s">
        <v>212</v>
      </c>
      <c r="D41" s="18">
        <v>2.7</v>
      </c>
      <c r="E41" t="s">
        <v>431</v>
      </c>
    </row>
    <row r="42" spans="2:11" x14ac:dyDescent="0.25">
      <c r="B42" s="39">
        <v>40</v>
      </c>
      <c r="C42" t="s">
        <v>391</v>
      </c>
      <c r="D42" s="18">
        <v>1</v>
      </c>
      <c r="E42" t="s">
        <v>431</v>
      </c>
    </row>
    <row r="43" spans="2:11" x14ac:dyDescent="0.25">
      <c r="B43" s="39">
        <v>41</v>
      </c>
      <c r="C43" t="s">
        <v>392</v>
      </c>
      <c r="D43" s="18">
        <v>12.3</v>
      </c>
      <c r="E43" t="s">
        <v>431</v>
      </c>
    </row>
    <row r="44" spans="2:11" x14ac:dyDescent="0.25">
      <c r="B44" s="39">
        <v>42</v>
      </c>
      <c r="C44" t="s">
        <v>331</v>
      </c>
      <c r="D44" s="18">
        <v>29.6</v>
      </c>
      <c r="E44" t="s">
        <v>431</v>
      </c>
    </row>
    <row r="45" spans="2:11" x14ac:dyDescent="0.25">
      <c r="B45" s="39">
        <v>43</v>
      </c>
      <c r="C45" t="s">
        <v>393</v>
      </c>
      <c r="D45" s="18">
        <v>2.4</v>
      </c>
      <c r="E45" t="s">
        <v>431</v>
      </c>
    </row>
    <row r="46" spans="2:11" x14ac:dyDescent="0.25">
      <c r="B46" s="39">
        <v>44</v>
      </c>
      <c r="C46" t="s">
        <v>213</v>
      </c>
      <c r="D46" s="18">
        <v>0</v>
      </c>
      <c r="E46" t="s">
        <v>431</v>
      </c>
    </row>
    <row r="47" spans="2:11" x14ac:dyDescent="0.25">
      <c r="B47" s="39">
        <v>45</v>
      </c>
      <c r="C47" t="s">
        <v>394</v>
      </c>
      <c r="D47" s="18">
        <v>4.4000000000000004</v>
      </c>
      <c r="E47" t="s">
        <v>431</v>
      </c>
    </row>
    <row r="48" spans="2:11" x14ac:dyDescent="0.25">
      <c r="B48" s="39">
        <v>46</v>
      </c>
      <c r="C48" t="s">
        <v>214</v>
      </c>
      <c r="D48" s="18">
        <v>0</v>
      </c>
      <c r="E48" t="s">
        <v>431</v>
      </c>
    </row>
    <row r="49" spans="2:5" x14ac:dyDescent="0.25">
      <c r="B49" s="39">
        <v>47</v>
      </c>
      <c r="C49" t="s">
        <v>395</v>
      </c>
      <c r="D49" s="18">
        <v>0</v>
      </c>
      <c r="E49" t="s">
        <v>431</v>
      </c>
    </row>
    <row r="50" spans="2:5" x14ac:dyDescent="0.25">
      <c r="B50" s="39">
        <v>48</v>
      </c>
      <c r="C50" t="s">
        <v>215</v>
      </c>
      <c r="D50" s="18">
        <v>14.6</v>
      </c>
      <c r="E50" t="s">
        <v>431</v>
      </c>
    </row>
    <row r="51" spans="2:5" x14ac:dyDescent="0.25">
      <c r="B51" s="39">
        <v>49</v>
      </c>
      <c r="C51" t="s">
        <v>216</v>
      </c>
      <c r="D51" s="18">
        <v>19.100000000000001</v>
      </c>
      <c r="E51" t="s">
        <v>431</v>
      </c>
    </row>
    <row r="52" spans="2:5" x14ac:dyDescent="0.25">
      <c r="B52" s="39">
        <v>50</v>
      </c>
      <c r="C52" t="s">
        <v>396</v>
      </c>
      <c r="D52" s="18">
        <v>26.6</v>
      </c>
      <c r="E52" t="s">
        <v>431</v>
      </c>
    </row>
    <row r="53" spans="2:5" x14ac:dyDescent="0.25">
      <c r="B53" s="39">
        <v>51</v>
      </c>
      <c r="C53" t="s">
        <v>397</v>
      </c>
      <c r="D53" s="18">
        <v>4.5</v>
      </c>
      <c r="E53" t="s">
        <v>431</v>
      </c>
    </row>
    <row r="54" spans="2:5" x14ac:dyDescent="0.25">
      <c r="B54" s="39">
        <v>52</v>
      </c>
      <c r="C54" t="s">
        <v>398</v>
      </c>
      <c r="D54" s="18">
        <v>3.5</v>
      </c>
      <c r="E54" t="s">
        <v>431</v>
      </c>
    </row>
    <row r="55" spans="2:5" x14ac:dyDescent="0.25">
      <c r="B55" s="39">
        <v>53</v>
      </c>
      <c r="C55" t="s">
        <v>399</v>
      </c>
      <c r="D55" s="18">
        <v>1.7</v>
      </c>
      <c r="E55" t="s">
        <v>431</v>
      </c>
    </row>
    <row r="56" spans="2:5" x14ac:dyDescent="0.25">
      <c r="B56" s="39">
        <v>54</v>
      </c>
      <c r="C56" t="s">
        <v>217</v>
      </c>
      <c r="D56" s="18">
        <v>2.7</v>
      </c>
      <c r="E56" t="s">
        <v>431</v>
      </c>
    </row>
    <row r="57" spans="2:5" x14ac:dyDescent="0.25">
      <c r="B57" s="39">
        <v>55</v>
      </c>
      <c r="C57" t="s">
        <v>218</v>
      </c>
      <c r="D57" s="18">
        <v>0</v>
      </c>
      <c r="E57" t="s">
        <v>431</v>
      </c>
    </row>
    <row r="58" spans="2:5" x14ac:dyDescent="0.25">
      <c r="B58" s="39">
        <v>57</v>
      </c>
      <c r="C58" t="s">
        <v>219</v>
      </c>
      <c r="D58" s="18">
        <v>5.9</v>
      </c>
      <c r="E58" t="s">
        <v>431</v>
      </c>
    </row>
    <row r="59" spans="2:5" x14ac:dyDescent="0.25">
      <c r="B59" s="39">
        <v>58</v>
      </c>
      <c r="C59" t="s">
        <v>400</v>
      </c>
      <c r="D59" s="18">
        <v>3.9</v>
      </c>
      <c r="E59" t="s">
        <v>431</v>
      </c>
    </row>
    <row r="60" spans="2:5" x14ac:dyDescent="0.25">
      <c r="B60" s="39">
        <v>59</v>
      </c>
      <c r="C60" t="s">
        <v>220</v>
      </c>
      <c r="D60" s="18">
        <v>6.1</v>
      </c>
      <c r="E60" t="s">
        <v>431</v>
      </c>
    </row>
    <row r="61" spans="2:5" x14ac:dyDescent="0.25">
      <c r="B61" s="39">
        <v>60</v>
      </c>
      <c r="C61" t="s">
        <v>401</v>
      </c>
      <c r="D61" s="18">
        <v>14.4</v>
      </c>
      <c r="E61" t="s">
        <v>431</v>
      </c>
    </row>
    <row r="62" spans="2:5" x14ac:dyDescent="0.25">
      <c r="B62" s="39">
        <v>61</v>
      </c>
      <c r="C62" t="s">
        <v>332</v>
      </c>
      <c r="D62" s="18">
        <v>12.1</v>
      </c>
      <c r="E62" t="s">
        <v>431</v>
      </c>
    </row>
    <row r="63" spans="2:5" x14ac:dyDescent="0.25">
      <c r="B63" s="39">
        <v>63</v>
      </c>
      <c r="C63" t="s">
        <v>402</v>
      </c>
      <c r="D63" s="18">
        <v>629</v>
      </c>
      <c r="E63" t="s">
        <v>431</v>
      </c>
    </row>
    <row r="64" spans="2:5" x14ac:dyDescent="0.25">
      <c r="B64" s="39">
        <v>64</v>
      </c>
      <c r="C64" t="s">
        <v>221</v>
      </c>
      <c r="D64" s="18">
        <v>1</v>
      </c>
      <c r="E64" t="s">
        <v>431</v>
      </c>
    </row>
    <row r="65" spans="2:5" x14ac:dyDescent="0.25">
      <c r="B65" s="39">
        <v>65</v>
      </c>
      <c r="C65" t="s">
        <v>222</v>
      </c>
      <c r="D65" s="18">
        <v>17.5</v>
      </c>
      <c r="E65" t="s">
        <v>431</v>
      </c>
    </row>
    <row r="66" spans="2:5" x14ac:dyDescent="0.25">
      <c r="B66" s="39">
        <v>66</v>
      </c>
      <c r="C66" t="s">
        <v>403</v>
      </c>
      <c r="D66" s="18">
        <v>20</v>
      </c>
      <c r="E66" t="s">
        <v>431</v>
      </c>
    </row>
    <row r="67" spans="2:5" x14ac:dyDescent="0.25">
      <c r="B67" s="39">
        <v>67</v>
      </c>
      <c r="C67" t="s">
        <v>223</v>
      </c>
      <c r="D67" s="18">
        <v>1.1000000000000001</v>
      </c>
      <c r="E67" t="s">
        <v>431</v>
      </c>
    </row>
    <row r="68" spans="2:5" x14ac:dyDescent="0.25">
      <c r="B68" s="39">
        <v>68</v>
      </c>
      <c r="C68" t="s">
        <v>275</v>
      </c>
      <c r="D68" s="18">
        <v>64.3</v>
      </c>
      <c r="E68" t="s">
        <v>431</v>
      </c>
    </row>
    <row r="69" spans="2:5" x14ac:dyDescent="0.25">
      <c r="B69" s="39">
        <v>69</v>
      </c>
      <c r="C69" t="s">
        <v>404</v>
      </c>
      <c r="D69" s="18">
        <v>0</v>
      </c>
      <c r="E69" t="s">
        <v>431</v>
      </c>
    </row>
    <row r="70" spans="2:5" x14ac:dyDescent="0.25">
      <c r="B70" s="39">
        <v>70</v>
      </c>
      <c r="C70" t="s">
        <v>224</v>
      </c>
      <c r="D70" s="18">
        <v>3.7</v>
      </c>
      <c r="E70" t="s">
        <v>431</v>
      </c>
    </row>
    <row r="71" spans="2:5" x14ac:dyDescent="0.25">
      <c r="B71" s="39">
        <v>71</v>
      </c>
      <c r="C71" t="s">
        <v>225</v>
      </c>
      <c r="D71" s="18">
        <v>1.4</v>
      </c>
      <c r="E71" t="s">
        <v>431</v>
      </c>
    </row>
    <row r="72" spans="2:5" x14ac:dyDescent="0.25">
      <c r="B72" s="39">
        <v>72</v>
      </c>
      <c r="C72" t="s">
        <v>226</v>
      </c>
      <c r="D72" s="18">
        <v>3.1</v>
      </c>
      <c r="E72" t="s">
        <v>431</v>
      </c>
    </row>
    <row r="73" spans="2:5" x14ac:dyDescent="0.25">
      <c r="B73" s="39">
        <v>73</v>
      </c>
      <c r="C73" t="s">
        <v>227</v>
      </c>
      <c r="D73" s="18">
        <v>23.3</v>
      </c>
      <c r="E73" t="s">
        <v>431</v>
      </c>
    </row>
    <row r="74" spans="2:5" x14ac:dyDescent="0.25">
      <c r="B74" s="39">
        <v>74</v>
      </c>
      <c r="C74" t="s">
        <v>228</v>
      </c>
      <c r="D74" s="18">
        <v>1.2</v>
      </c>
      <c r="E74" t="s">
        <v>431</v>
      </c>
    </row>
    <row r="75" spans="2:5" x14ac:dyDescent="0.25">
      <c r="B75" s="39">
        <v>75</v>
      </c>
      <c r="C75" t="s">
        <v>405</v>
      </c>
      <c r="D75" s="18">
        <v>2</v>
      </c>
      <c r="E75" t="s">
        <v>431</v>
      </c>
    </row>
    <row r="76" spans="2:5" x14ac:dyDescent="0.25">
      <c r="B76" s="39">
        <v>76</v>
      </c>
      <c r="C76" t="s">
        <v>229</v>
      </c>
      <c r="D76" s="18">
        <v>3.9</v>
      </c>
      <c r="E76" t="s">
        <v>431</v>
      </c>
    </row>
    <row r="77" spans="2:5" x14ac:dyDescent="0.25">
      <c r="B77" s="39">
        <v>77</v>
      </c>
      <c r="C77" t="s">
        <v>230</v>
      </c>
      <c r="D77" s="18">
        <v>2.9</v>
      </c>
      <c r="E77" t="s">
        <v>431</v>
      </c>
    </row>
    <row r="78" spans="2:5" x14ac:dyDescent="0.25">
      <c r="B78" s="39">
        <v>78</v>
      </c>
      <c r="C78" t="s">
        <v>231</v>
      </c>
      <c r="D78" s="18">
        <v>0</v>
      </c>
      <c r="E78" t="s">
        <v>431</v>
      </c>
    </row>
    <row r="79" spans="2:5" x14ac:dyDescent="0.25">
      <c r="B79" s="39">
        <v>79</v>
      </c>
      <c r="C79" t="s">
        <v>232</v>
      </c>
      <c r="D79" s="18">
        <v>50.9</v>
      </c>
      <c r="E79" t="s">
        <v>431</v>
      </c>
    </row>
    <row r="80" spans="2:5" x14ac:dyDescent="0.25">
      <c r="B80" s="39">
        <v>80</v>
      </c>
      <c r="C80" t="s">
        <v>406</v>
      </c>
      <c r="D80" s="18">
        <v>5.2</v>
      </c>
      <c r="E80" t="s">
        <v>431</v>
      </c>
    </row>
    <row r="81" spans="2:5" x14ac:dyDescent="0.25">
      <c r="B81" s="39">
        <v>82</v>
      </c>
      <c r="C81" t="s">
        <v>233</v>
      </c>
      <c r="D81" s="18">
        <v>0.1</v>
      </c>
      <c r="E81" t="s">
        <v>431</v>
      </c>
    </row>
    <row r="82" spans="2:5" x14ac:dyDescent="0.25">
      <c r="B82" s="39">
        <v>83</v>
      </c>
      <c r="C82" t="s">
        <v>234</v>
      </c>
      <c r="D82" s="18">
        <v>0.2</v>
      </c>
      <c r="E82" t="s">
        <v>431</v>
      </c>
    </row>
    <row r="83" spans="2:5" x14ac:dyDescent="0.25">
      <c r="B83" s="39">
        <v>84</v>
      </c>
      <c r="C83" t="s">
        <v>235</v>
      </c>
      <c r="D83" s="18">
        <v>2.8</v>
      </c>
      <c r="E83" t="s">
        <v>431</v>
      </c>
    </row>
    <row r="84" spans="2:5" x14ac:dyDescent="0.25">
      <c r="B84" s="39">
        <v>87</v>
      </c>
      <c r="C84" t="s">
        <v>236</v>
      </c>
      <c r="D84" s="18">
        <v>5.0999999999999996</v>
      </c>
      <c r="E84" t="s">
        <v>431</v>
      </c>
    </row>
    <row r="85" spans="2:5" x14ac:dyDescent="0.25">
      <c r="B85" s="39">
        <v>90</v>
      </c>
      <c r="C85" t="s">
        <v>237</v>
      </c>
      <c r="D85" s="18">
        <v>1.3</v>
      </c>
      <c r="E85" t="s">
        <v>431</v>
      </c>
    </row>
    <row r="86" spans="2:5" x14ac:dyDescent="0.25">
      <c r="B86" s="39">
        <v>91</v>
      </c>
      <c r="C86" t="s">
        <v>238</v>
      </c>
      <c r="D86" s="18">
        <v>2.8</v>
      </c>
      <c r="E86" t="s">
        <v>431</v>
      </c>
    </row>
    <row r="87" spans="2:5" x14ac:dyDescent="0.25">
      <c r="B87" s="39">
        <v>92</v>
      </c>
      <c r="C87" t="s">
        <v>239</v>
      </c>
      <c r="D87" s="18">
        <v>3.6</v>
      </c>
      <c r="E87" t="s">
        <v>431</v>
      </c>
    </row>
    <row r="88" spans="2:5" x14ac:dyDescent="0.25">
      <c r="B88" s="39">
        <v>93</v>
      </c>
      <c r="C88" t="s">
        <v>407</v>
      </c>
      <c r="D88" s="18">
        <v>2.9</v>
      </c>
      <c r="E88" t="s">
        <v>431</v>
      </c>
    </row>
    <row r="89" spans="2:5" x14ac:dyDescent="0.25">
      <c r="B89" s="39">
        <v>94</v>
      </c>
      <c r="C89" t="s">
        <v>240</v>
      </c>
      <c r="D89" s="18">
        <v>0.6</v>
      </c>
      <c r="E89" t="s">
        <v>431</v>
      </c>
    </row>
    <row r="90" spans="2:5" x14ac:dyDescent="0.25">
      <c r="B90" s="39">
        <v>95</v>
      </c>
      <c r="C90" t="s">
        <v>241</v>
      </c>
      <c r="D90" s="18">
        <v>0.8</v>
      </c>
      <c r="E90" t="s">
        <v>431</v>
      </c>
    </row>
    <row r="91" spans="2:5" x14ac:dyDescent="0.25">
      <c r="B91" s="39">
        <v>98</v>
      </c>
      <c r="C91" t="s">
        <v>242</v>
      </c>
      <c r="D91" s="18">
        <v>0.3</v>
      </c>
      <c r="E91" t="s">
        <v>431</v>
      </c>
    </row>
    <row r="92" spans="2:5" x14ac:dyDescent="0.25">
      <c r="B92" s="39">
        <v>99</v>
      </c>
      <c r="C92" t="s">
        <v>333</v>
      </c>
      <c r="D92" s="18">
        <v>6.7</v>
      </c>
      <c r="E92" t="s">
        <v>431</v>
      </c>
    </row>
    <row r="93" spans="2:5" x14ac:dyDescent="0.25">
      <c r="B93" s="39">
        <v>100</v>
      </c>
      <c r="C93" t="s">
        <v>334</v>
      </c>
      <c r="D93" s="18">
        <v>26.7</v>
      </c>
      <c r="E93" t="s">
        <v>431</v>
      </c>
    </row>
    <row r="94" spans="2:5" x14ac:dyDescent="0.25">
      <c r="B94" s="39">
        <v>101</v>
      </c>
      <c r="C94" t="s">
        <v>276</v>
      </c>
      <c r="D94" s="18">
        <v>9.6</v>
      </c>
      <c r="E94" t="s">
        <v>431</v>
      </c>
    </row>
    <row r="95" spans="2:5" x14ac:dyDescent="0.25">
      <c r="B95" s="39">
        <v>102</v>
      </c>
      <c r="C95" t="s">
        <v>335</v>
      </c>
      <c r="D95" s="18">
        <v>4</v>
      </c>
      <c r="E95" t="s">
        <v>431</v>
      </c>
    </row>
    <row r="96" spans="2:5" x14ac:dyDescent="0.25">
      <c r="B96" s="39">
        <v>103</v>
      </c>
      <c r="C96" t="s">
        <v>336</v>
      </c>
      <c r="D96" s="18">
        <v>0.7</v>
      </c>
      <c r="E96" t="s">
        <v>431</v>
      </c>
    </row>
    <row r="97" spans="2:5" x14ac:dyDescent="0.25">
      <c r="B97" s="39">
        <v>105</v>
      </c>
      <c r="C97" t="s">
        <v>243</v>
      </c>
      <c r="D97" s="18">
        <v>16.100000000000001</v>
      </c>
      <c r="E97" t="s">
        <v>431</v>
      </c>
    </row>
    <row r="98" spans="2:5" x14ac:dyDescent="0.25">
      <c r="B98" s="39">
        <v>106</v>
      </c>
      <c r="C98" t="s">
        <v>244</v>
      </c>
      <c r="D98" s="18">
        <v>22.4</v>
      </c>
      <c r="E98" t="s">
        <v>431</v>
      </c>
    </row>
    <row r="99" spans="2:5" x14ac:dyDescent="0.25">
      <c r="B99" s="39">
        <v>107</v>
      </c>
      <c r="C99" t="s">
        <v>245</v>
      </c>
      <c r="D99" s="18">
        <v>16.8</v>
      </c>
      <c r="E99" t="s">
        <v>431</v>
      </c>
    </row>
    <row r="100" spans="2:5" x14ac:dyDescent="0.25">
      <c r="B100" s="39">
        <v>108</v>
      </c>
      <c r="C100" t="s">
        <v>246</v>
      </c>
      <c r="D100" s="18">
        <v>6.6</v>
      </c>
      <c r="E100" t="s">
        <v>431</v>
      </c>
    </row>
    <row r="101" spans="2:5" x14ac:dyDescent="0.25">
      <c r="B101" s="39">
        <v>110</v>
      </c>
      <c r="C101" t="s">
        <v>247</v>
      </c>
      <c r="D101" s="18">
        <v>1.2</v>
      </c>
      <c r="E101" t="s">
        <v>431</v>
      </c>
    </row>
    <row r="102" spans="2:5" x14ac:dyDescent="0.25">
      <c r="B102" s="39">
        <v>111</v>
      </c>
      <c r="C102" t="s">
        <v>30</v>
      </c>
      <c r="D102" s="18">
        <v>18.899999999999999</v>
      </c>
      <c r="E102" t="s">
        <v>431</v>
      </c>
    </row>
    <row r="103" spans="2:5" x14ac:dyDescent="0.25">
      <c r="B103" s="39">
        <v>112</v>
      </c>
      <c r="C103" t="s">
        <v>408</v>
      </c>
      <c r="D103" s="18">
        <v>2.4</v>
      </c>
      <c r="E103" t="s">
        <v>431</v>
      </c>
    </row>
    <row r="104" spans="2:5" x14ac:dyDescent="0.25">
      <c r="B104" s="39">
        <v>113</v>
      </c>
      <c r="C104" t="s">
        <v>248</v>
      </c>
      <c r="D104" s="18">
        <v>8.3000000000000007</v>
      </c>
      <c r="E104" t="s">
        <v>431</v>
      </c>
    </row>
    <row r="105" spans="2:5" x14ac:dyDescent="0.25">
      <c r="B105" s="39">
        <v>114</v>
      </c>
      <c r="C105" t="s">
        <v>337</v>
      </c>
      <c r="D105" s="18">
        <v>7.7</v>
      </c>
      <c r="E105" t="s">
        <v>431</v>
      </c>
    </row>
    <row r="106" spans="2:5" x14ac:dyDescent="0.25">
      <c r="B106" s="39">
        <v>117</v>
      </c>
      <c r="C106" t="s">
        <v>338</v>
      </c>
      <c r="D106" s="18">
        <v>12.9</v>
      </c>
      <c r="E106" t="s">
        <v>431</v>
      </c>
    </row>
    <row r="107" spans="2:5" x14ac:dyDescent="0.25">
      <c r="B107" s="39">
        <v>118</v>
      </c>
      <c r="C107" t="s">
        <v>409</v>
      </c>
      <c r="D107" s="18">
        <v>5.4</v>
      </c>
      <c r="E107" t="s">
        <v>431</v>
      </c>
    </row>
    <row r="108" spans="2:5" x14ac:dyDescent="0.25">
      <c r="B108" s="39">
        <v>122</v>
      </c>
      <c r="C108" t="s">
        <v>249</v>
      </c>
      <c r="D108" s="18">
        <v>2.2000000000000002</v>
      </c>
      <c r="E108" t="s">
        <v>431</v>
      </c>
    </row>
    <row r="109" spans="2:5" x14ac:dyDescent="0.25">
      <c r="B109" s="39">
        <v>123</v>
      </c>
      <c r="C109" t="s">
        <v>250</v>
      </c>
      <c r="D109" s="18">
        <v>1.1000000000000001</v>
      </c>
      <c r="E109" t="s">
        <v>431</v>
      </c>
    </row>
    <row r="110" spans="2:5" x14ac:dyDescent="0.25">
      <c r="B110" s="39">
        <v>124</v>
      </c>
      <c r="C110" t="s">
        <v>251</v>
      </c>
      <c r="D110" s="18">
        <v>19</v>
      </c>
      <c r="E110" t="s">
        <v>431</v>
      </c>
    </row>
    <row r="111" spans="2:5" x14ac:dyDescent="0.25">
      <c r="B111" s="39">
        <v>126</v>
      </c>
      <c r="C111" t="s">
        <v>252</v>
      </c>
      <c r="D111" s="18">
        <v>23.6</v>
      </c>
      <c r="E111" t="s">
        <v>431</v>
      </c>
    </row>
    <row r="112" spans="2:5" x14ac:dyDescent="0.25">
      <c r="B112" s="39">
        <v>127</v>
      </c>
      <c r="C112" t="s">
        <v>253</v>
      </c>
      <c r="D112" s="18">
        <v>24.9</v>
      </c>
      <c r="E112" t="s">
        <v>431</v>
      </c>
    </row>
    <row r="113" spans="2:5" x14ac:dyDescent="0.25">
      <c r="B113" s="39">
        <v>130</v>
      </c>
      <c r="C113" t="s">
        <v>254</v>
      </c>
      <c r="D113" s="18">
        <v>35.299999999999997</v>
      </c>
      <c r="E113" t="s">
        <v>431</v>
      </c>
    </row>
    <row r="114" spans="2:5" x14ac:dyDescent="0.25">
      <c r="B114" s="39">
        <v>132</v>
      </c>
      <c r="C114" t="s">
        <v>255</v>
      </c>
      <c r="D114" s="18">
        <v>61.9</v>
      </c>
      <c r="E114" t="s">
        <v>431</v>
      </c>
    </row>
    <row r="115" spans="2:5" x14ac:dyDescent="0.25">
      <c r="B115" s="39">
        <v>136</v>
      </c>
      <c r="C115" t="s">
        <v>339</v>
      </c>
      <c r="D115" s="18">
        <v>1.7</v>
      </c>
      <c r="E115" t="s">
        <v>431</v>
      </c>
    </row>
    <row r="116" spans="2:5" x14ac:dyDescent="0.25">
      <c r="B116" s="39">
        <v>138</v>
      </c>
      <c r="C116" t="s">
        <v>256</v>
      </c>
      <c r="D116" s="18">
        <v>2.8</v>
      </c>
      <c r="E116" t="s">
        <v>431</v>
      </c>
    </row>
    <row r="117" spans="2:5" x14ac:dyDescent="0.25">
      <c r="B117" s="39">
        <v>141</v>
      </c>
      <c r="C117" t="s">
        <v>257</v>
      </c>
      <c r="D117" s="18">
        <v>4.5999999999999996</v>
      </c>
      <c r="E117" t="s">
        <v>431</v>
      </c>
    </row>
    <row r="118" spans="2:5" x14ac:dyDescent="0.25">
      <c r="B118" s="39">
        <v>143</v>
      </c>
      <c r="C118" t="s">
        <v>258</v>
      </c>
      <c r="D118" s="18">
        <v>29.7</v>
      </c>
      <c r="E118" t="s">
        <v>431</v>
      </c>
    </row>
    <row r="119" spans="2:5" x14ac:dyDescent="0.25">
      <c r="B119" s="39">
        <v>144</v>
      </c>
      <c r="C119" t="s">
        <v>340</v>
      </c>
      <c r="D119" s="18">
        <v>15</v>
      </c>
      <c r="E119" t="s">
        <v>431</v>
      </c>
    </row>
    <row r="120" spans="2:5" x14ac:dyDescent="0.25">
      <c r="B120" s="39">
        <v>147</v>
      </c>
      <c r="C120" t="s">
        <v>259</v>
      </c>
      <c r="D120" s="18">
        <v>87.2</v>
      </c>
      <c r="E120" t="s">
        <v>431</v>
      </c>
    </row>
    <row r="121" spans="2:5" x14ac:dyDescent="0.25">
      <c r="B121" s="39">
        <v>148</v>
      </c>
      <c r="C121" t="s">
        <v>260</v>
      </c>
      <c r="D121" s="18">
        <v>7.1</v>
      </c>
      <c r="E121" t="s">
        <v>431</v>
      </c>
    </row>
    <row r="122" spans="2:5" x14ac:dyDescent="0.25">
      <c r="B122" s="39">
        <v>149</v>
      </c>
      <c r="C122" t="s">
        <v>261</v>
      </c>
      <c r="D122" s="18">
        <v>14.1</v>
      </c>
      <c r="E122" t="s">
        <v>431</v>
      </c>
    </row>
    <row r="123" spans="2:5" x14ac:dyDescent="0.25">
      <c r="B123" s="39">
        <v>150</v>
      </c>
      <c r="C123" t="s">
        <v>262</v>
      </c>
      <c r="D123" s="18">
        <v>17.100000000000001</v>
      </c>
      <c r="E123" t="s">
        <v>431</v>
      </c>
    </row>
    <row r="124" spans="2:5" x14ac:dyDescent="0.25">
      <c r="B124" s="39">
        <v>152</v>
      </c>
      <c r="C124" t="s">
        <v>279</v>
      </c>
      <c r="D124" s="18">
        <v>35.4</v>
      </c>
      <c r="E124" t="s">
        <v>431</v>
      </c>
    </row>
    <row r="125" spans="2:5" x14ac:dyDescent="0.25">
      <c r="B125" s="39">
        <v>156</v>
      </c>
      <c r="C125" t="s">
        <v>263</v>
      </c>
      <c r="D125" s="18">
        <v>9.1999999999999993</v>
      </c>
      <c r="E125" t="s">
        <v>431</v>
      </c>
    </row>
    <row r="126" spans="2:5" x14ac:dyDescent="0.25">
      <c r="B126" s="39">
        <v>157</v>
      </c>
      <c r="C126" t="s">
        <v>410</v>
      </c>
      <c r="D126" s="18">
        <v>92.5</v>
      </c>
      <c r="E126" t="s">
        <v>431</v>
      </c>
    </row>
    <row r="127" spans="2:5" x14ac:dyDescent="0.25">
      <c r="B127" s="39">
        <v>158</v>
      </c>
      <c r="C127" t="s">
        <v>264</v>
      </c>
      <c r="D127" s="18">
        <v>3.3</v>
      </c>
      <c r="E127" t="s">
        <v>431</v>
      </c>
    </row>
    <row r="128" spans="2:5" x14ac:dyDescent="0.25">
      <c r="B128" s="39">
        <v>159</v>
      </c>
      <c r="C128" t="s">
        <v>341</v>
      </c>
      <c r="D128" s="18">
        <v>1.1000000000000001</v>
      </c>
      <c r="E128" t="s">
        <v>431</v>
      </c>
    </row>
    <row r="129" spans="2:5" x14ac:dyDescent="0.25">
      <c r="B129" s="39">
        <v>160</v>
      </c>
      <c r="C129" t="s">
        <v>265</v>
      </c>
      <c r="D129" s="18">
        <v>0.2</v>
      </c>
      <c r="E129" t="s">
        <v>431</v>
      </c>
    </row>
    <row r="130" spans="2:5" x14ac:dyDescent="0.25">
      <c r="B130" s="39">
        <v>161</v>
      </c>
      <c r="C130" t="s">
        <v>411</v>
      </c>
      <c r="D130" s="18">
        <v>1.6</v>
      </c>
      <c r="E130" t="s">
        <v>431</v>
      </c>
    </row>
    <row r="131" spans="2:5" x14ac:dyDescent="0.25">
      <c r="B131" s="39">
        <v>162</v>
      </c>
      <c r="C131" t="s">
        <v>412</v>
      </c>
      <c r="D131" s="18">
        <v>0.9</v>
      </c>
      <c r="E131" t="s">
        <v>431</v>
      </c>
    </row>
    <row r="132" spans="2:5" x14ac:dyDescent="0.25">
      <c r="B132" s="39">
        <v>163</v>
      </c>
      <c r="C132" t="s">
        <v>342</v>
      </c>
      <c r="D132" s="18">
        <v>3.3</v>
      </c>
      <c r="E132" t="s">
        <v>431</v>
      </c>
    </row>
    <row r="133" spans="2:5" x14ac:dyDescent="0.25">
      <c r="B133" s="39">
        <v>165</v>
      </c>
      <c r="C133" t="s">
        <v>266</v>
      </c>
      <c r="D133" s="18">
        <v>2.2999999999999998</v>
      </c>
      <c r="E133" t="s">
        <v>431</v>
      </c>
    </row>
    <row r="134" spans="2:5" x14ac:dyDescent="0.25">
      <c r="B134" s="39">
        <v>166</v>
      </c>
      <c r="C134" t="s">
        <v>267</v>
      </c>
      <c r="D134" s="18">
        <v>30.2</v>
      </c>
      <c r="E134" t="s">
        <v>431</v>
      </c>
    </row>
    <row r="135" spans="2:5" x14ac:dyDescent="0.25">
      <c r="B135" s="39">
        <v>167</v>
      </c>
      <c r="C135" t="s">
        <v>268</v>
      </c>
      <c r="D135" s="18">
        <v>105.7</v>
      </c>
      <c r="E135" t="s">
        <v>431</v>
      </c>
    </row>
    <row r="136" spans="2:5" x14ac:dyDescent="0.25">
      <c r="B136" s="39">
        <v>168</v>
      </c>
      <c r="C136" t="s">
        <v>343</v>
      </c>
      <c r="D136" s="18">
        <v>9.9</v>
      </c>
      <c r="E136" t="s">
        <v>431</v>
      </c>
    </row>
    <row r="137" spans="2:5" x14ac:dyDescent="0.25">
      <c r="B137" s="39">
        <v>170</v>
      </c>
      <c r="C137" t="s">
        <v>344</v>
      </c>
      <c r="D137" s="18">
        <v>63.1</v>
      </c>
      <c r="E137" t="s">
        <v>431</v>
      </c>
    </row>
    <row r="138" spans="2:5" x14ac:dyDescent="0.25">
      <c r="B138" s="39">
        <v>176</v>
      </c>
      <c r="C138" t="s">
        <v>345</v>
      </c>
      <c r="D138" s="18">
        <v>30.1</v>
      </c>
      <c r="E138" t="s">
        <v>431</v>
      </c>
    </row>
    <row r="139" spans="2:5" x14ac:dyDescent="0.25">
      <c r="B139" s="39">
        <v>177</v>
      </c>
      <c r="C139" t="s">
        <v>269</v>
      </c>
      <c r="D139" s="18">
        <v>0.6</v>
      </c>
      <c r="E139" t="s">
        <v>431</v>
      </c>
    </row>
    <row r="140" spans="2:5" x14ac:dyDescent="0.25">
      <c r="B140" s="39">
        <v>181</v>
      </c>
      <c r="C140" t="s">
        <v>6</v>
      </c>
      <c r="D140" s="18">
        <v>569</v>
      </c>
      <c r="E140" t="s">
        <v>431</v>
      </c>
    </row>
    <row r="141" spans="2:5" x14ac:dyDescent="0.25">
      <c r="B141" s="39">
        <v>182</v>
      </c>
      <c r="C141" t="s">
        <v>270</v>
      </c>
      <c r="D141" s="18">
        <v>13.2</v>
      </c>
      <c r="E141" t="s">
        <v>431</v>
      </c>
    </row>
    <row r="142" spans="2:5" x14ac:dyDescent="0.25">
      <c r="B142" s="39">
        <v>183</v>
      </c>
      <c r="C142" t="s">
        <v>271</v>
      </c>
      <c r="D142" s="18">
        <v>2.6</v>
      </c>
      <c r="E142" t="s">
        <v>431</v>
      </c>
    </row>
    <row r="143" spans="2:5" x14ac:dyDescent="0.25">
      <c r="B143" s="39">
        <v>185</v>
      </c>
      <c r="C143" t="s">
        <v>444</v>
      </c>
      <c r="D143" s="18">
        <v>19.7</v>
      </c>
      <c r="E143" t="s">
        <v>431</v>
      </c>
    </row>
    <row r="144" spans="2:5" x14ac:dyDescent="0.25">
      <c r="B144" s="39">
        <v>189</v>
      </c>
      <c r="C144" t="s">
        <v>8</v>
      </c>
      <c r="D144" s="18">
        <v>12.6</v>
      </c>
      <c r="E144" t="s">
        <v>431</v>
      </c>
    </row>
    <row r="145" spans="2:5" x14ac:dyDescent="0.25">
      <c r="B145" s="39">
        <v>191</v>
      </c>
      <c r="C145" t="s">
        <v>28</v>
      </c>
      <c r="D145" s="18">
        <v>3.9</v>
      </c>
      <c r="E145" t="s">
        <v>431</v>
      </c>
    </row>
    <row r="146" spans="2:5" x14ac:dyDescent="0.25">
      <c r="B146" s="39">
        <v>193</v>
      </c>
      <c r="C146" t="s">
        <v>29</v>
      </c>
      <c r="D146" s="18">
        <v>2.5</v>
      </c>
      <c r="E146" t="s">
        <v>431</v>
      </c>
    </row>
    <row r="147" spans="2:5" x14ac:dyDescent="0.25">
      <c r="B147" s="39">
        <v>197</v>
      </c>
      <c r="C147" t="s">
        <v>12</v>
      </c>
      <c r="D147" s="18">
        <v>9.6999999999999993</v>
      </c>
      <c r="E147" t="s">
        <v>431</v>
      </c>
    </row>
    <row r="148" spans="2:5" x14ac:dyDescent="0.25">
      <c r="B148" s="39">
        <v>199</v>
      </c>
      <c r="C148" t="s">
        <v>346</v>
      </c>
      <c r="D148" s="18">
        <v>9.1</v>
      </c>
      <c r="E148" t="s">
        <v>431</v>
      </c>
    </row>
    <row r="149" spans="2:5" x14ac:dyDescent="0.25">
      <c r="B149" s="39">
        <v>200</v>
      </c>
      <c r="C149" t="s">
        <v>14</v>
      </c>
      <c r="D149" s="18">
        <v>65.099999999999994</v>
      </c>
      <c r="E149" t="s">
        <v>431</v>
      </c>
    </row>
    <row r="150" spans="2:5" x14ac:dyDescent="0.25">
      <c r="B150" s="39">
        <v>203</v>
      </c>
      <c r="C150" t="s">
        <v>347</v>
      </c>
      <c r="D150" s="18">
        <v>18.899999999999999</v>
      </c>
      <c r="E150" t="s">
        <v>431</v>
      </c>
    </row>
    <row r="151" spans="2:5" x14ac:dyDescent="0.25">
      <c r="B151" s="39">
        <v>205</v>
      </c>
      <c r="C151" t="s">
        <v>272</v>
      </c>
      <c r="D151" s="18">
        <v>73</v>
      </c>
      <c r="E151" t="s">
        <v>431</v>
      </c>
    </row>
    <row r="152" spans="2:5" x14ac:dyDescent="0.25">
      <c r="B152" s="39">
        <v>206</v>
      </c>
      <c r="C152" t="s">
        <v>413</v>
      </c>
      <c r="D152" s="18">
        <v>23.1</v>
      </c>
      <c r="E152" t="s">
        <v>431</v>
      </c>
    </row>
    <row r="153" spans="2:5" x14ac:dyDescent="0.25">
      <c r="B153" s="39">
        <v>207</v>
      </c>
      <c r="C153" t="s">
        <v>282</v>
      </c>
      <c r="D153" s="18">
        <v>31.9</v>
      </c>
      <c r="E153" t="s">
        <v>431</v>
      </c>
    </row>
    <row r="154" spans="2:5" x14ac:dyDescent="0.25">
      <c r="B154" s="39">
        <v>208</v>
      </c>
      <c r="C154" t="s">
        <v>348</v>
      </c>
      <c r="D154" s="18">
        <v>6.6</v>
      </c>
      <c r="E154" t="s">
        <v>431</v>
      </c>
    </row>
    <row r="155" spans="2:5" x14ac:dyDescent="0.25">
      <c r="B155" s="39">
        <v>210</v>
      </c>
      <c r="C155" t="s">
        <v>273</v>
      </c>
      <c r="D155" s="18">
        <v>90</v>
      </c>
      <c r="E155" t="s">
        <v>431</v>
      </c>
    </row>
    <row r="156" spans="2:5" x14ac:dyDescent="0.25">
      <c r="B156" s="39">
        <v>217</v>
      </c>
      <c r="C156" t="s">
        <v>423</v>
      </c>
      <c r="D156" s="18">
        <v>154.30000000000001</v>
      </c>
      <c r="E156" t="s">
        <v>431</v>
      </c>
    </row>
    <row r="157" spans="2:5" x14ac:dyDescent="0.25">
      <c r="B157" s="39">
        <v>218</v>
      </c>
      <c r="C157" t="s">
        <v>414</v>
      </c>
      <c r="D157" s="18">
        <v>26.5</v>
      </c>
      <c r="E157" t="s">
        <v>431</v>
      </c>
    </row>
    <row r="158" spans="2:5" x14ac:dyDescent="0.25">
      <c r="B158" s="39">
        <v>219</v>
      </c>
      <c r="C158" t="s">
        <v>349</v>
      </c>
      <c r="D158" s="18">
        <v>34</v>
      </c>
      <c r="E158" t="s">
        <v>431</v>
      </c>
    </row>
    <row r="159" spans="2:5" x14ac:dyDescent="0.25">
      <c r="B159" s="39">
        <v>223</v>
      </c>
      <c r="C159" t="s">
        <v>350</v>
      </c>
      <c r="D159" s="18">
        <v>3.2</v>
      </c>
      <c r="E159" t="s">
        <v>431</v>
      </c>
    </row>
    <row r="160" spans="2:5" x14ac:dyDescent="0.25">
      <c r="B160" s="39">
        <v>225</v>
      </c>
      <c r="C160" t="s">
        <v>20</v>
      </c>
      <c r="D160" s="18">
        <v>0.8</v>
      </c>
      <c r="E160" t="s">
        <v>431</v>
      </c>
    </row>
    <row r="161" spans="2:5" x14ac:dyDescent="0.25">
      <c r="B161" s="39">
        <v>227</v>
      </c>
      <c r="C161" t="s">
        <v>21</v>
      </c>
      <c r="D161" s="18">
        <v>94.9</v>
      </c>
      <c r="E161" t="s">
        <v>431</v>
      </c>
    </row>
    <row r="162" spans="2:5" x14ac:dyDescent="0.25">
      <c r="B162" s="39">
        <v>228</v>
      </c>
      <c r="C162" t="s">
        <v>351</v>
      </c>
      <c r="D162" s="18">
        <v>16.5</v>
      </c>
      <c r="E162" t="s">
        <v>431</v>
      </c>
    </row>
    <row r="163" spans="2:5" x14ac:dyDescent="0.25">
      <c r="B163" s="39">
        <v>233</v>
      </c>
      <c r="C163" t="s">
        <v>352</v>
      </c>
      <c r="D163" s="18">
        <v>5.2</v>
      </c>
      <c r="E163" t="s">
        <v>431</v>
      </c>
    </row>
    <row r="164" spans="2:5" x14ac:dyDescent="0.25">
      <c r="B164" s="39">
        <v>236</v>
      </c>
      <c r="C164" t="s">
        <v>353</v>
      </c>
      <c r="D164" s="18">
        <v>73.5</v>
      </c>
      <c r="E164" t="s">
        <v>431</v>
      </c>
    </row>
    <row r="165" spans="2:5" x14ac:dyDescent="0.25">
      <c r="B165" s="39">
        <v>247</v>
      </c>
      <c r="C165" t="s">
        <v>23</v>
      </c>
      <c r="D165" s="18">
        <v>17.399999999999999</v>
      </c>
      <c r="E165" t="s">
        <v>431</v>
      </c>
    </row>
    <row r="166" spans="2:5" x14ac:dyDescent="0.25">
      <c r="B166" s="39">
        <v>248</v>
      </c>
      <c r="C166" t="s">
        <v>354</v>
      </c>
      <c r="D166" s="18">
        <v>52.6</v>
      </c>
      <c r="E166" t="s">
        <v>431</v>
      </c>
    </row>
    <row r="167" spans="2:5" x14ac:dyDescent="0.25">
      <c r="B167" s="39">
        <v>250</v>
      </c>
      <c r="C167" t="s">
        <v>355</v>
      </c>
      <c r="D167" s="18">
        <v>36.6</v>
      </c>
      <c r="E167" t="s">
        <v>431</v>
      </c>
    </row>
    <row r="168" spans="2:5" x14ac:dyDescent="0.25">
      <c r="B168" s="39">
        <v>252</v>
      </c>
      <c r="C168" t="s">
        <v>415</v>
      </c>
      <c r="D168" s="18">
        <v>5.4</v>
      </c>
      <c r="E168" t="s">
        <v>431</v>
      </c>
    </row>
    <row r="169" spans="2:5" x14ac:dyDescent="0.25">
      <c r="B169" s="39">
        <v>262</v>
      </c>
      <c r="C169" t="s">
        <v>445</v>
      </c>
      <c r="D169" s="18">
        <v>34.6</v>
      </c>
      <c r="E169" t="s">
        <v>431</v>
      </c>
    </row>
    <row r="170" spans="2:5" ht="14.25" customHeight="1" x14ac:dyDescent="0.25">
      <c r="B170">
        <v>62</v>
      </c>
      <c r="C170" t="s">
        <v>416</v>
      </c>
      <c r="D170" s="18">
        <v>385.2</v>
      </c>
      <c r="E170" t="s">
        <v>432</v>
      </c>
    </row>
    <row r="171" spans="2:5" x14ac:dyDescent="0.25">
      <c r="B171">
        <v>104</v>
      </c>
      <c r="C171" t="s">
        <v>277</v>
      </c>
      <c r="D171" s="18">
        <v>49.5</v>
      </c>
      <c r="E171" t="s">
        <v>432</v>
      </c>
    </row>
    <row r="172" spans="2:5" x14ac:dyDescent="0.25">
      <c r="B172">
        <v>128</v>
      </c>
      <c r="C172" t="s">
        <v>3</v>
      </c>
      <c r="D172" s="18">
        <v>19.100000000000001</v>
      </c>
      <c r="E172" t="s">
        <v>432</v>
      </c>
    </row>
    <row r="173" spans="2:5" x14ac:dyDescent="0.25">
      <c r="B173">
        <v>139</v>
      </c>
      <c r="C173" t="s">
        <v>4</v>
      </c>
      <c r="D173" s="18">
        <v>5.7</v>
      </c>
      <c r="E173" t="s">
        <v>432</v>
      </c>
    </row>
    <row r="174" spans="2:5" x14ac:dyDescent="0.25">
      <c r="B174">
        <v>140</v>
      </c>
      <c r="C174" t="s">
        <v>5</v>
      </c>
      <c r="D174" s="18">
        <v>9.1</v>
      </c>
      <c r="E174" t="s">
        <v>432</v>
      </c>
    </row>
    <row r="175" spans="2:5" x14ac:dyDescent="0.25">
      <c r="B175">
        <v>142</v>
      </c>
      <c r="C175" t="s">
        <v>278</v>
      </c>
      <c r="D175" s="18">
        <v>19.100000000000001</v>
      </c>
      <c r="E175" t="s">
        <v>432</v>
      </c>
    </row>
    <row r="176" spans="2:5" x14ac:dyDescent="0.25">
      <c r="B176">
        <v>146</v>
      </c>
      <c r="C176" t="s">
        <v>356</v>
      </c>
      <c r="D176" s="18">
        <v>1149.9000000000001</v>
      </c>
      <c r="E176" t="s">
        <v>432</v>
      </c>
    </row>
    <row r="177" spans="2:6" x14ac:dyDescent="0.25">
      <c r="B177">
        <v>151</v>
      </c>
      <c r="C177" t="s">
        <v>417</v>
      </c>
      <c r="D177" s="18">
        <v>12.1</v>
      </c>
      <c r="E177" t="s">
        <v>432</v>
      </c>
    </row>
    <row r="178" spans="2:6" x14ac:dyDescent="0.25">
      <c r="B178">
        <v>164</v>
      </c>
      <c r="C178" t="s">
        <v>280</v>
      </c>
      <c r="D178" s="18">
        <v>31.7</v>
      </c>
      <c r="E178" t="s">
        <v>432</v>
      </c>
    </row>
    <row r="179" spans="2:6" x14ac:dyDescent="0.25">
      <c r="B179">
        <v>188</v>
      </c>
      <c r="C179" t="s">
        <v>7</v>
      </c>
      <c r="D179" s="18">
        <v>134.5</v>
      </c>
      <c r="E179" t="s">
        <v>432</v>
      </c>
    </row>
    <row r="180" spans="2:6" x14ac:dyDescent="0.25">
      <c r="B180">
        <v>190</v>
      </c>
      <c r="C180" t="s">
        <v>9</v>
      </c>
      <c r="D180" s="18">
        <v>31.6</v>
      </c>
      <c r="E180" t="s">
        <v>432</v>
      </c>
    </row>
    <row r="181" spans="2:6" x14ac:dyDescent="0.25">
      <c r="B181">
        <v>192</v>
      </c>
      <c r="C181" t="s">
        <v>10</v>
      </c>
      <c r="D181" s="18">
        <v>19.2</v>
      </c>
      <c r="E181" t="s">
        <v>432</v>
      </c>
    </row>
    <row r="182" spans="2:6" x14ac:dyDescent="0.25">
      <c r="B182">
        <v>194</v>
      </c>
      <c r="C182" t="s">
        <v>11</v>
      </c>
      <c r="D182" s="18">
        <v>30.6</v>
      </c>
      <c r="E182" t="s">
        <v>432</v>
      </c>
    </row>
    <row r="183" spans="2:6" x14ac:dyDescent="0.25">
      <c r="B183">
        <v>195</v>
      </c>
      <c r="C183" t="s">
        <v>285</v>
      </c>
      <c r="D183" s="18">
        <v>62.9</v>
      </c>
      <c r="E183" t="s">
        <v>432</v>
      </c>
    </row>
    <row r="184" spans="2:6" x14ac:dyDescent="0.25">
      <c r="B184">
        <v>198</v>
      </c>
      <c r="C184" t="s">
        <v>13</v>
      </c>
      <c r="D184" s="18">
        <v>17.7</v>
      </c>
      <c r="E184" t="s">
        <v>432</v>
      </c>
    </row>
    <row r="185" spans="2:6" x14ac:dyDescent="0.25">
      <c r="B185">
        <v>201</v>
      </c>
      <c r="C185" t="s">
        <v>281</v>
      </c>
      <c r="D185" s="18">
        <v>19.399999999999999</v>
      </c>
      <c r="E185" t="s">
        <v>432</v>
      </c>
    </row>
    <row r="186" spans="2:6" x14ac:dyDescent="0.25">
      <c r="B186">
        <v>202</v>
      </c>
      <c r="C186" t="s">
        <v>357</v>
      </c>
      <c r="D186" s="18">
        <v>97.5</v>
      </c>
      <c r="E186" t="s">
        <v>432</v>
      </c>
      <c r="F186" t="s">
        <v>446</v>
      </c>
    </row>
    <row r="187" spans="2:6" x14ac:dyDescent="0.25">
      <c r="B187">
        <v>204</v>
      </c>
      <c r="C187" t="s">
        <v>15</v>
      </c>
      <c r="D187" s="18">
        <v>72.099999999999994</v>
      </c>
      <c r="E187" t="s">
        <v>432</v>
      </c>
    </row>
    <row r="188" spans="2:6" x14ac:dyDescent="0.25">
      <c r="B188">
        <v>209</v>
      </c>
      <c r="C188" t="s">
        <v>16</v>
      </c>
      <c r="D188" s="18">
        <v>30.8</v>
      </c>
      <c r="E188" t="s">
        <v>432</v>
      </c>
    </row>
    <row r="189" spans="2:6" x14ac:dyDescent="0.25">
      <c r="B189">
        <v>211</v>
      </c>
      <c r="C189" t="s">
        <v>358</v>
      </c>
      <c r="D189" s="18">
        <v>116.7</v>
      </c>
      <c r="E189" t="s">
        <v>432</v>
      </c>
    </row>
    <row r="190" spans="2:6" x14ac:dyDescent="0.25">
      <c r="B190">
        <v>212</v>
      </c>
      <c r="C190" t="s">
        <v>17</v>
      </c>
      <c r="D190" s="18">
        <v>25.7</v>
      </c>
      <c r="E190" t="s">
        <v>432</v>
      </c>
    </row>
    <row r="191" spans="2:6" x14ac:dyDescent="0.25">
      <c r="B191">
        <v>213</v>
      </c>
      <c r="C191" t="s">
        <v>18</v>
      </c>
      <c r="D191" s="18">
        <v>19.899999999999999</v>
      </c>
      <c r="E191" t="s">
        <v>432</v>
      </c>
    </row>
    <row r="192" spans="2:6" x14ac:dyDescent="0.25">
      <c r="B192">
        <v>214</v>
      </c>
      <c r="C192" t="s">
        <v>359</v>
      </c>
      <c r="D192" s="18">
        <v>65.099999999999994</v>
      </c>
      <c r="E192" t="s">
        <v>432</v>
      </c>
    </row>
    <row r="193" spans="2:5" x14ac:dyDescent="0.25">
      <c r="B193">
        <v>215</v>
      </c>
      <c r="C193" t="s">
        <v>19</v>
      </c>
      <c r="D193" s="18">
        <v>29.5</v>
      </c>
      <c r="E193" t="s">
        <v>432</v>
      </c>
    </row>
    <row r="194" spans="2:5" x14ac:dyDescent="0.25">
      <c r="B194">
        <v>216</v>
      </c>
      <c r="C194" t="s">
        <v>360</v>
      </c>
      <c r="D194" s="18">
        <v>12.3</v>
      </c>
      <c r="E194" t="s">
        <v>432</v>
      </c>
    </row>
    <row r="195" spans="2:5" x14ac:dyDescent="0.25">
      <c r="B195">
        <v>222</v>
      </c>
      <c r="C195" t="s">
        <v>418</v>
      </c>
      <c r="D195" s="18">
        <v>905.4</v>
      </c>
      <c r="E195" t="s">
        <v>432</v>
      </c>
    </row>
    <row r="196" spans="2:5" x14ac:dyDescent="0.25">
      <c r="B196">
        <v>229</v>
      </c>
      <c r="C196" t="s">
        <v>328</v>
      </c>
      <c r="D196" s="18">
        <v>98.2</v>
      </c>
      <c r="E196" t="s">
        <v>432</v>
      </c>
    </row>
    <row r="197" spans="2:5" x14ac:dyDescent="0.25">
      <c r="B197">
        <v>231</v>
      </c>
      <c r="C197" t="s">
        <v>22</v>
      </c>
      <c r="D197" s="18">
        <v>3.8</v>
      </c>
      <c r="E197" t="s">
        <v>432</v>
      </c>
    </row>
    <row r="198" spans="2:5" x14ac:dyDescent="0.25">
      <c r="B198">
        <v>242</v>
      </c>
      <c r="C198" t="s">
        <v>361</v>
      </c>
      <c r="D198" s="18">
        <v>10.4</v>
      </c>
      <c r="E198" t="s">
        <v>432</v>
      </c>
    </row>
    <row r="199" spans="2:5" x14ac:dyDescent="0.25">
      <c r="B199">
        <v>243</v>
      </c>
      <c r="C199" t="s">
        <v>283</v>
      </c>
      <c r="D199" s="18">
        <v>7.4</v>
      </c>
      <c r="E199" t="s">
        <v>432</v>
      </c>
    </row>
    <row r="200" spans="2:5" x14ac:dyDescent="0.25">
      <c r="B200">
        <v>244</v>
      </c>
      <c r="C200" t="s">
        <v>362</v>
      </c>
      <c r="D200" s="18">
        <v>24.2</v>
      </c>
      <c r="E200" t="s">
        <v>432</v>
      </c>
    </row>
    <row r="201" spans="2:5" x14ac:dyDescent="0.25">
      <c r="B201">
        <v>245</v>
      </c>
      <c r="C201" t="s">
        <v>419</v>
      </c>
      <c r="D201" s="18">
        <v>25.6</v>
      </c>
      <c r="E201" t="s">
        <v>432</v>
      </c>
    </row>
    <row r="202" spans="2:5" x14ac:dyDescent="0.25">
      <c r="B202">
        <v>249</v>
      </c>
      <c r="C202" t="s">
        <v>424</v>
      </c>
      <c r="D202" s="18">
        <v>3.9</v>
      </c>
      <c r="E202" t="s">
        <v>432</v>
      </c>
    </row>
    <row r="203" spans="2:5" x14ac:dyDescent="0.25">
      <c r="B203">
        <v>251</v>
      </c>
      <c r="C203" t="s">
        <v>24</v>
      </c>
      <c r="D203" s="18">
        <v>5.7</v>
      </c>
      <c r="E203" t="s">
        <v>432</v>
      </c>
    </row>
    <row r="204" spans="2:5" x14ac:dyDescent="0.25">
      <c r="B204">
        <v>253</v>
      </c>
      <c r="C204" t="s">
        <v>25</v>
      </c>
      <c r="D204" s="18">
        <v>4.3</v>
      </c>
      <c r="E204" t="s">
        <v>432</v>
      </c>
    </row>
    <row r="205" spans="2:5" x14ac:dyDescent="0.25">
      <c r="B205">
        <v>259</v>
      </c>
      <c r="C205" t="s">
        <v>425</v>
      </c>
      <c r="D205" s="18">
        <v>4.7</v>
      </c>
      <c r="E205" t="s">
        <v>432</v>
      </c>
    </row>
    <row r="206" spans="2:5" x14ac:dyDescent="0.25">
      <c r="B206">
        <v>260</v>
      </c>
      <c r="C206" t="s">
        <v>420</v>
      </c>
      <c r="D206" s="18">
        <v>0.5</v>
      </c>
      <c r="E206" t="s">
        <v>432</v>
      </c>
    </row>
    <row r="207" spans="2:5" x14ac:dyDescent="0.25">
      <c r="B207">
        <v>274</v>
      </c>
      <c r="C207" t="s">
        <v>26</v>
      </c>
      <c r="D207" s="18">
        <v>8.3000000000000007</v>
      </c>
      <c r="E207" t="s">
        <v>432</v>
      </c>
    </row>
    <row r="208" spans="2:5" x14ac:dyDescent="0.25">
      <c r="B208">
        <v>294</v>
      </c>
      <c r="C208" t="s">
        <v>421</v>
      </c>
      <c r="D208" s="18">
        <v>5.2</v>
      </c>
      <c r="E208" t="s">
        <v>432</v>
      </c>
    </row>
    <row r="209" spans="3:4" x14ac:dyDescent="0.25">
      <c r="C209" s="17"/>
      <c r="D209" s="16"/>
    </row>
    <row r="210" spans="3:4" x14ac:dyDescent="0.25">
      <c r="D210" s="38"/>
    </row>
  </sheetData>
  <pageMargins left="0.7" right="0.39" top="0.33" bottom="0.75" header="0.3" footer="0.3"/>
  <pageSetup orientation="portrait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3"/>
  <sheetViews>
    <sheetView showGridLines="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3" sqref="C3"/>
    </sheetView>
  </sheetViews>
  <sheetFormatPr baseColWidth="10" defaultRowHeight="15" x14ac:dyDescent="0.25"/>
  <cols>
    <col min="1" max="16384" width="11.42578125" style="54"/>
  </cols>
  <sheetData>
    <row r="1" spans="1:3" x14ac:dyDescent="0.25">
      <c r="C1" s="55">
        <f>C2+C179</f>
        <v>7114.7983952400018</v>
      </c>
    </row>
    <row r="2" spans="1:3" ht="26.25" customHeight="1" x14ac:dyDescent="0.25">
      <c r="C2" s="55">
        <f>SUM(C3:C177)</f>
        <v>5012.1572731000015</v>
      </c>
    </row>
    <row r="3" spans="1:3" ht="28.5" x14ac:dyDescent="0.25">
      <c r="A3" s="56">
        <v>1</v>
      </c>
      <c r="B3" s="22" t="s">
        <v>182</v>
      </c>
      <c r="C3" s="24">
        <v>5.1859999999999928</v>
      </c>
    </row>
    <row r="4" spans="1:3" ht="28.5" x14ac:dyDescent="0.25">
      <c r="A4" s="56">
        <v>2</v>
      </c>
      <c r="B4" s="22" t="s">
        <v>183</v>
      </c>
      <c r="C4" s="24">
        <v>14.596996310000009</v>
      </c>
    </row>
    <row r="5" spans="1:3" ht="42.75" x14ac:dyDescent="0.25">
      <c r="A5" s="56">
        <v>3</v>
      </c>
      <c r="B5" s="22" t="s">
        <v>184</v>
      </c>
      <c r="C5" s="24">
        <v>1.000000082740371E-8</v>
      </c>
    </row>
    <row r="6" spans="1:3" ht="42.75" x14ac:dyDescent="0.25">
      <c r="A6" s="57">
        <v>4</v>
      </c>
      <c r="B6" s="45" t="s">
        <v>456</v>
      </c>
      <c r="C6" s="24">
        <v>0</v>
      </c>
    </row>
    <row r="7" spans="1:3" ht="42.75" x14ac:dyDescent="0.25">
      <c r="A7" s="56">
        <v>5</v>
      </c>
      <c r="B7" s="22" t="s">
        <v>186</v>
      </c>
      <c r="C7" s="24">
        <v>0</v>
      </c>
    </row>
    <row r="8" spans="1:3" ht="57" x14ac:dyDescent="0.25">
      <c r="A8" s="56">
        <v>6</v>
      </c>
      <c r="B8" s="22" t="s">
        <v>187</v>
      </c>
      <c r="C8" s="24">
        <v>130.82530521999999</v>
      </c>
    </row>
    <row r="9" spans="1:3" ht="42.75" x14ac:dyDescent="0.25">
      <c r="A9" s="56">
        <v>7</v>
      </c>
      <c r="B9" s="22" t="s">
        <v>188</v>
      </c>
      <c r="C9" s="24">
        <v>98.583534080000049</v>
      </c>
    </row>
    <row r="10" spans="1:3" ht="42.75" x14ac:dyDescent="0.25">
      <c r="A10" s="56">
        <v>9</v>
      </c>
      <c r="B10" s="22" t="s">
        <v>189</v>
      </c>
      <c r="C10" s="24">
        <v>0</v>
      </c>
    </row>
    <row r="11" spans="1:3" ht="57" x14ac:dyDescent="0.25">
      <c r="A11" s="57">
        <v>10</v>
      </c>
      <c r="B11" s="45" t="s">
        <v>190</v>
      </c>
      <c r="C11" s="24">
        <v>9.9571889999999996</v>
      </c>
    </row>
    <row r="12" spans="1:3" ht="42.75" x14ac:dyDescent="0.25">
      <c r="A12" s="56">
        <v>11</v>
      </c>
      <c r="B12" s="22" t="s">
        <v>191</v>
      </c>
      <c r="C12" s="24">
        <v>0</v>
      </c>
    </row>
    <row r="13" spans="1:3" ht="71.25" x14ac:dyDescent="0.25">
      <c r="A13" s="56">
        <v>12</v>
      </c>
      <c r="B13" s="22" t="s">
        <v>192</v>
      </c>
      <c r="C13" s="24">
        <v>0</v>
      </c>
    </row>
    <row r="14" spans="1:3" ht="28.5" x14ac:dyDescent="0.25">
      <c r="A14" s="56">
        <v>13</v>
      </c>
      <c r="B14" s="22" t="s">
        <v>193</v>
      </c>
      <c r="C14" s="24">
        <v>2.5599639999999999</v>
      </c>
    </row>
    <row r="15" spans="1:3" ht="42.75" x14ac:dyDescent="0.25">
      <c r="A15" s="56">
        <v>14</v>
      </c>
      <c r="B15" s="22" t="s">
        <v>194</v>
      </c>
      <c r="C15" s="24">
        <v>7.000000579182597E-8</v>
      </c>
    </row>
    <row r="16" spans="1:3" ht="42.75" x14ac:dyDescent="0.25">
      <c r="A16" s="56">
        <v>15</v>
      </c>
      <c r="B16" s="22" t="s">
        <v>195</v>
      </c>
      <c r="C16" s="24">
        <v>0</v>
      </c>
    </row>
    <row r="17" spans="1:3" ht="28.5" x14ac:dyDescent="0.25">
      <c r="A17" s="56">
        <v>16</v>
      </c>
      <c r="B17" s="22" t="s">
        <v>196</v>
      </c>
      <c r="C17" s="24">
        <v>2.0000000233721948E-7</v>
      </c>
    </row>
    <row r="18" spans="1:3" ht="28.5" x14ac:dyDescent="0.25">
      <c r="A18" s="56">
        <v>17</v>
      </c>
      <c r="B18" s="22" t="s">
        <v>197</v>
      </c>
      <c r="C18" s="24">
        <v>-7.1054273576010019E-15</v>
      </c>
    </row>
    <row r="19" spans="1:3" ht="28.5" x14ac:dyDescent="0.25">
      <c r="A19" s="56">
        <v>18</v>
      </c>
      <c r="B19" s="22" t="s">
        <v>198</v>
      </c>
      <c r="C19" s="24">
        <v>-7.1054273576010019E-15</v>
      </c>
    </row>
    <row r="20" spans="1:3" ht="57" x14ac:dyDescent="0.25">
      <c r="A20" s="56">
        <v>19</v>
      </c>
      <c r="B20" s="22" t="s">
        <v>199</v>
      </c>
      <c r="C20" s="24">
        <v>0</v>
      </c>
    </row>
    <row r="21" spans="1:3" ht="28.5" x14ac:dyDescent="0.25">
      <c r="A21" s="56">
        <v>20</v>
      </c>
      <c r="B21" s="22" t="s">
        <v>200</v>
      </c>
      <c r="C21" s="24">
        <v>3.5527136788005009E-15</v>
      </c>
    </row>
    <row r="22" spans="1:3" ht="42.75" x14ac:dyDescent="0.25">
      <c r="A22" s="56">
        <v>21</v>
      </c>
      <c r="B22" s="22" t="s">
        <v>201</v>
      </c>
      <c r="C22" s="24">
        <v>7.1054273576010019E-15</v>
      </c>
    </row>
    <row r="23" spans="1:3" ht="28.5" x14ac:dyDescent="0.25">
      <c r="A23" s="56">
        <v>22</v>
      </c>
      <c r="B23" s="22" t="s">
        <v>202</v>
      </c>
      <c r="C23" s="24">
        <v>0</v>
      </c>
    </row>
    <row r="24" spans="1:3" ht="28.5" x14ac:dyDescent="0.25">
      <c r="A24" s="56">
        <v>23</v>
      </c>
      <c r="B24" s="22" t="s">
        <v>203</v>
      </c>
      <c r="C24" s="24">
        <v>0</v>
      </c>
    </row>
    <row r="25" spans="1:3" ht="28.5" x14ac:dyDescent="0.25">
      <c r="A25" s="56">
        <v>24</v>
      </c>
      <c r="B25" s="22" t="s">
        <v>204</v>
      </c>
      <c r="C25" s="24">
        <v>0</v>
      </c>
    </row>
    <row r="26" spans="1:3" ht="71.25" x14ac:dyDescent="0.25">
      <c r="A26" s="56">
        <v>25</v>
      </c>
      <c r="B26" s="22" t="s">
        <v>384</v>
      </c>
      <c r="C26" s="24">
        <v>5.4335936900000092</v>
      </c>
    </row>
    <row r="27" spans="1:3" ht="71.25" x14ac:dyDescent="0.25">
      <c r="A27" s="56">
        <v>26</v>
      </c>
      <c r="B27" s="22" t="s">
        <v>385</v>
      </c>
      <c r="C27" s="24">
        <v>14.029515079999982</v>
      </c>
    </row>
    <row r="28" spans="1:3" ht="71.25" x14ac:dyDescent="0.25">
      <c r="A28" s="56">
        <v>27</v>
      </c>
      <c r="B28" s="22" t="s">
        <v>205</v>
      </c>
      <c r="C28" s="24">
        <v>2.4685141500000043</v>
      </c>
    </row>
    <row r="29" spans="1:3" ht="85.5" x14ac:dyDescent="0.25">
      <c r="A29" s="56">
        <v>28</v>
      </c>
      <c r="B29" s="22" t="s">
        <v>386</v>
      </c>
      <c r="C29" s="24">
        <v>3.6034549099999253</v>
      </c>
    </row>
    <row r="30" spans="1:3" ht="71.25" x14ac:dyDescent="0.25">
      <c r="A30" s="56">
        <v>29</v>
      </c>
      <c r="B30" s="22" t="s">
        <v>206</v>
      </c>
      <c r="C30" s="24">
        <v>0</v>
      </c>
    </row>
    <row r="31" spans="1:3" x14ac:dyDescent="0.25">
      <c r="A31" s="56">
        <v>30</v>
      </c>
      <c r="B31" s="25" t="s">
        <v>387</v>
      </c>
      <c r="C31" s="24">
        <v>3.248184010000017</v>
      </c>
    </row>
    <row r="32" spans="1:3" ht="99.75" x14ac:dyDescent="0.25">
      <c r="A32" s="56">
        <v>31</v>
      </c>
      <c r="B32" s="22" t="s">
        <v>388</v>
      </c>
      <c r="C32" s="24">
        <v>13.776568450000013</v>
      </c>
    </row>
    <row r="33" spans="1:3" ht="42.75" x14ac:dyDescent="0.25">
      <c r="A33" s="56">
        <v>32</v>
      </c>
      <c r="B33" s="22" t="s">
        <v>207</v>
      </c>
      <c r="C33" s="24">
        <v>1.4210854715202004E-14</v>
      </c>
    </row>
    <row r="34" spans="1:3" ht="57" x14ac:dyDescent="0.25">
      <c r="A34" s="56">
        <v>33</v>
      </c>
      <c r="B34" s="22" t="s">
        <v>389</v>
      </c>
      <c r="C34" s="24">
        <v>0.22333744000000877</v>
      </c>
    </row>
    <row r="35" spans="1:3" ht="28.5" x14ac:dyDescent="0.25">
      <c r="A35" s="56">
        <v>34</v>
      </c>
      <c r="B35" s="22" t="s">
        <v>208</v>
      </c>
      <c r="C35" s="24">
        <v>-2.8421709430404007E-14</v>
      </c>
    </row>
    <row r="36" spans="1:3" ht="42.75" x14ac:dyDescent="0.25">
      <c r="A36" s="56">
        <v>35</v>
      </c>
      <c r="B36" s="22" t="s">
        <v>209</v>
      </c>
      <c r="C36" s="24">
        <v>-1.4210854715202004E-14</v>
      </c>
    </row>
    <row r="37" spans="1:3" ht="57" x14ac:dyDescent="0.25">
      <c r="A37" s="56">
        <v>36</v>
      </c>
      <c r="B37" s="22" t="s">
        <v>210</v>
      </c>
      <c r="C37" s="24">
        <v>-1.7763568394002505E-15</v>
      </c>
    </row>
    <row r="38" spans="1:3" ht="42.75" x14ac:dyDescent="0.25">
      <c r="A38" s="56">
        <v>37</v>
      </c>
      <c r="B38" s="22" t="s">
        <v>211</v>
      </c>
      <c r="C38" s="24">
        <v>0</v>
      </c>
    </row>
    <row r="39" spans="1:3" ht="71.25" x14ac:dyDescent="0.25">
      <c r="A39" s="56">
        <v>38</v>
      </c>
      <c r="B39" s="22" t="s">
        <v>390</v>
      </c>
      <c r="C39" s="24">
        <v>9.9552130000000005</v>
      </c>
    </row>
    <row r="40" spans="1:3" ht="42.75" x14ac:dyDescent="0.25">
      <c r="A40" s="56">
        <v>39</v>
      </c>
      <c r="B40" s="22" t="s">
        <v>212</v>
      </c>
      <c r="C40" s="24">
        <v>2.6615210400000109</v>
      </c>
    </row>
    <row r="41" spans="1:3" ht="57" x14ac:dyDescent="0.25">
      <c r="A41" s="56">
        <v>40</v>
      </c>
      <c r="B41" s="22" t="s">
        <v>391</v>
      </c>
      <c r="C41" s="24">
        <v>0.18993880999999746</v>
      </c>
    </row>
    <row r="42" spans="1:3" x14ac:dyDescent="0.25">
      <c r="A42" s="56">
        <v>41</v>
      </c>
      <c r="B42" s="25" t="s">
        <v>392</v>
      </c>
      <c r="C42" s="24">
        <v>12.365221719999937</v>
      </c>
    </row>
    <row r="43" spans="1:3" x14ac:dyDescent="0.25">
      <c r="A43" s="56">
        <v>42</v>
      </c>
      <c r="B43" s="25" t="s">
        <v>331</v>
      </c>
      <c r="C43" s="24">
        <v>24.13594694999999</v>
      </c>
    </row>
    <row r="44" spans="1:3" ht="85.5" x14ac:dyDescent="0.25">
      <c r="A44" s="56">
        <v>43</v>
      </c>
      <c r="B44" s="22" t="s">
        <v>393</v>
      </c>
      <c r="C44" s="24">
        <v>2.1874876800000038</v>
      </c>
    </row>
    <row r="45" spans="1:3" ht="42.75" x14ac:dyDescent="0.25">
      <c r="A45" s="56">
        <v>44</v>
      </c>
      <c r="B45" s="22" t="s">
        <v>213</v>
      </c>
      <c r="C45" s="24">
        <v>0</v>
      </c>
    </row>
    <row r="46" spans="1:3" x14ac:dyDescent="0.25">
      <c r="A46" s="56">
        <v>45</v>
      </c>
      <c r="B46" s="25" t="s">
        <v>394</v>
      </c>
      <c r="C46" s="24">
        <v>2.8646781100000283</v>
      </c>
    </row>
    <row r="47" spans="1:3" x14ac:dyDescent="0.25">
      <c r="A47" s="56">
        <v>46</v>
      </c>
      <c r="B47" s="25" t="s">
        <v>214</v>
      </c>
      <c r="C47" s="24">
        <v>0</v>
      </c>
    </row>
    <row r="48" spans="1:3" x14ac:dyDescent="0.25">
      <c r="A48" s="56">
        <v>47</v>
      </c>
      <c r="B48" s="25" t="s">
        <v>395</v>
      </c>
      <c r="C48" s="24">
        <v>3.9999996204187482E-8</v>
      </c>
    </row>
    <row r="49" spans="1:3" x14ac:dyDescent="0.25">
      <c r="A49" s="56">
        <v>48</v>
      </c>
      <c r="B49" s="25" t="s">
        <v>215</v>
      </c>
      <c r="C49" s="24">
        <v>12.072906899999992</v>
      </c>
    </row>
    <row r="50" spans="1:3" ht="57" x14ac:dyDescent="0.25">
      <c r="A50" s="56">
        <v>49</v>
      </c>
      <c r="B50" s="22" t="s">
        <v>216</v>
      </c>
      <c r="C50" s="24">
        <v>12.685598120000037</v>
      </c>
    </row>
    <row r="51" spans="1:3" ht="57" x14ac:dyDescent="0.25">
      <c r="A51" s="56">
        <v>50</v>
      </c>
      <c r="B51" s="22" t="s">
        <v>396</v>
      </c>
      <c r="C51" s="24">
        <v>18.918050000000022</v>
      </c>
    </row>
    <row r="52" spans="1:3" ht="71.25" x14ac:dyDescent="0.25">
      <c r="A52" s="56">
        <v>51</v>
      </c>
      <c r="B52" s="22" t="s">
        <v>397</v>
      </c>
      <c r="C52" s="24">
        <v>3.1490844900000035</v>
      </c>
    </row>
    <row r="53" spans="1:3" ht="71.25" x14ac:dyDescent="0.25">
      <c r="A53" s="56">
        <v>52</v>
      </c>
      <c r="B53" s="22" t="s">
        <v>398</v>
      </c>
      <c r="C53" s="24">
        <v>2.1461740299999938</v>
      </c>
    </row>
    <row r="54" spans="1:3" ht="71.25" x14ac:dyDescent="0.25">
      <c r="A54" s="56">
        <v>53</v>
      </c>
      <c r="B54" s="22" t="s">
        <v>399</v>
      </c>
      <c r="C54" s="24">
        <v>0.7880603500000003</v>
      </c>
    </row>
    <row r="55" spans="1:3" ht="57" x14ac:dyDescent="0.25">
      <c r="A55" s="56">
        <v>54</v>
      </c>
      <c r="B55" s="22" t="s">
        <v>217</v>
      </c>
      <c r="C55" s="24">
        <v>1.2907733300000146</v>
      </c>
    </row>
    <row r="56" spans="1:3" ht="114" x14ac:dyDescent="0.25">
      <c r="A56" s="56">
        <v>55</v>
      </c>
      <c r="B56" s="22" t="s">
        <v>218</v>
      </c>
      <c r="C56" s="24">
        <v>0</v>
      </c>
    </row>
    <row r="57" spans="1:3" ht="99.75" x14ac:dyDescent="0.25">
      <c r="A57" s="56">
        <v>57</v>
      </c>
      <c r="B57" s="22" t="s">
        <v>219</v>
      </c>
      <c r="C57" s="24">
        <v>5.0689605900000014</v>
      </c>
    </row>
    <row r="58" spans="1:3" ht="71.25" x14ac:dyDescent="0.25">
      <c r="A58" s="56">
        <v>58</v>
      </c>
      <c r="B58" s="22" t="s">
        <v>400</v>
      </c>
      <c r="C58" s="24">
        <v>3.8990179199999915</v>
      </c>
    </row>
    <row r="59" spans="1:3" ht="71.25" x14ac:dyDescent="0.25">
      <c r="A59" s="56">
        <v>59</v>
      </c>
      <c r="B59" s="22" t="s">
        <v>220</v>
      </c>
      <c r="C59" s="24">
        <v>4.4579510000000013</v>
      </c>
    </row>
    <row r="60" spans="1:3" ht="114" x14ac:dyDescent="0.25">
      <c r="A60" s="56">
        <v>60</v>
      </c>
      <c r="B60" s="22" t="s">
        <v>401</v>
      </c>
      <c r="C60" s="24">
        <v>8.5716168499999981</v>
      </c>
    </row>
    <row r="61" spans="1:3" ht="71.25" x14ac:dyDescent="0.25">
      <c r="A61" s="56">
        <v>61</v>
      </c>
      <c r="B61" s="22" t="s">
        <v>332</v>
      </c>
      <c r="C61" s="24">
        <v>8.1039661299999892</v>
      </c>
    </row>
    <row r="62" spans="1:3" ht="42.75" x14ac:dyDescent="0.25">
      <c r="A62" s="56">
        <v>63</v>
      </c>
      <c r="B62" s="22" t="s">
        <v>402</v>
      </c>
      <c r="C62" s="24">
        <v>615.04446726000003</v>
      </c>
    </row>
    <row r="63" spans="1:3" ht="28.5" x14ac:dyDescent="0.25">
      <c r="A63" s="56">
        <v>64</v>
      </c>
      <c r="B63" s="22" t="s">
        <v>221</v>
      </c>
      <c r="C63" s="24">
        <v>0.58503083999999994</v>
      </c>
    </row>
    <row r="64" spans="1:3" ht="71.25" x14ac:dyDescent="0.25">
      <c r="A64" s="56">
        <v>65</v>
      </c>
      <c r="B64" s="22" t="s">
        <v>222</v>
      </c>
      <c r="C64" s="24">
        <v>14.041045150000002</v>
      </c>
    </row>
    <row r="65" spans="1:3" ht="71.25" x14ac:dyDescent="0.25">
      <c r="A65" s="56">
        <v>66</v>
      </c>
      <c r="B65" s="22" t="s">
        <v>403</v>
      </c>
      <c r="C65" s="24">
        <v>16.148887810000012</v>
      </c>
    </row>
    <row r="66" spans="1:3" ht="71.25" x14ac:dyDescent="0.25">
      <c r="A66" s="56">
        <v>67</v>
      </c>
      <c r="B66" s="22" t="s">
        <v>223</v>
      </c>
      <c r="C66" s="24">
        <v>9.9999972746900312E-9</v>
      </c>
    </row>
    <row r="67" spans="1:3" ht="71.25" x14ac:dyDescent="0.25">
      <c r="A67" s="56">
        <v>68</v>
      </c>
      <c r="B67" s="22" t="s">
        <v>275</v>
      </c>
      <c r="C67" s="24">
        <v>59.645377599999989</v>
      </c>
    </row>
    <row r="68" spans="1:3" ht="57" x14ac:dyDescent="0.25">
      <c r="A68" s="56">
        <v>69</v>
      </c>
      <c r="B68" s="22" t="s">
        <v>404</v>
      </c>
      <c r="C68" s="24">
        <v>2.0000000233721948E-7</v>
      </c>
    </row>
    <row r="69" spans="1:3" ht="28.5" x14ac:dyDescent="0.25">
      <c r="A69" s="56">
        <v>70</v>
      </c>
      <c r="B69" s="22" t="s">
        <v>224</v>
      </c>
      <c r="C69" s="24">
        <v>1.8556015400000021</v>
      </c>
    </row>
    <row r="70" spans="1:3" ht="57" x14ac:dyDescent="0.25">
      <c r="A70" s="56">
        <v>71</v>
      </c>
      <c r="B70" s="22" t="s">
        <v>225</v>
      </c>
      <c r="C70" s="24">
        <v>0.67876523999999883</v>
      </c>
    </row>
    <row r="71" spans="1:3" ht="42.75" x14ac:dyDescent="0.25">
      <c r="A71" s="56">
        <v>72</v>
      </c>
      <c r="B71" s="22" t="s">
        <v>226</v>
      </c>
      <c r="C71" s="24">
        <v>1.5849237999999701</v>
      </c>
    </row>
    <row r="72" spans="1:3" ht="28.5" x14ac:dyDescent="0.25">
      <c r="A72" s="56">
        <v>73</v>
      </c>
      <c r="B72" s="22" t="s">
        <v>227</v>
      </c>
      <c r="C72" s="24">
        <v>21.171073499999999</v>
      </c>
    </row>
    <row r="73" spans="1:3" x14ac:dyDescent="0.25">
      <c r="A73" s="56">
        <v>74</v>
      </c>
      <c r="B73" s="22" t="s">
        <v>228</v>
      </c>
      <c r="C73" s="24">
        <v>0.95220511000000041</v>
      </c>
    </row>
    <row r="74" spans="1:3" x14ac:dyDescent="0.25">
      <c r="A74" s="56">
        <v>75</v>
      </c>
      <c r="B74" s="26" t="s">
        <v>405</v>
      </c>
      <c r="C74" s="24">
        <v>1.3560536699999997</v>
      </c>
    </row>
    <row r="75" spans="1:3" x14ac:dyDescent="0.25">
      <c r="A75" s="56">
        <v>76</v>
      </c>
      <c r="B75" s="26" t="s">
        <v>229</v>
      </c>
      <c r="C75" s="24">
        <v>2.8963322899999984</v>
      </c>
    </row>
    <row r="76" spans="1:3" x14ac:dyDescent="0.25">
      <c r="A76" s="56">
        <v>77</v>
      </c>
      <c r="B76" s="26" t="s">
        <v>230</v>
      </c>
      <c r="C76" s="24">
        <v>2.1605436000000005</v>
      </c>
    </row>
    <row r="77" spans="1:3" x14ac:dyDescent="0.25">
      <c r="A77" s="56">
        <v>78</v>
      </c>
      <c r="B77" s="25" t="s">
        <v>231</v>
      </c>
      <c r="C77" s="24">
        <v>2.7755575615628914E-17</v>
      </c>
    </row>
    <row r="78" spans="1:3" x14ac:dyDescent="0.25">
      <c r="A78" s="56">
        <v>79</v>
      </c>
      <c r="B78" s="25" t="s">
        <v>232</v>
      </c>
      <c r="C78" s="24">
        <v>44.585658920000014</v>
      </c>
    </row>
    <row r="79" spans="1:3" x14ac:dyDescent="0.25">
      <c r="A79" s="56">
        <v>80</v>
      </c>
      <c r="B79" s="25" t="s">
        <v>406</v>
      </c>
      <c r="C79" s="24">
        <v>3.6252131799999958</v>
      </c>
    </row>
    <row r="80" spans="1:3" x14ac:dyDescent="0.25">
      <c r="A80" s="56">
        <v>82</v>
      </c>
      <c r="B80" s="25" t="s">
        <v>233</v>
      </c>
      <c r="C80" s="24">
        <v>3.1578880000000087E-2</v>
      </c>
    </row>
    <row r="81" spans="1:3" x14ac:dyDescent="0.25">
      <c r="A81" s="56">
        <v>83</v>
      </c>
      <c r="B81" s="25" t="s">
        <v>234</v>
      </c>
      <c r="C81" s="24">
        <v>0.13729406</v>
      </c>
    </row>
    <row r="82" spans="1:3" x14ac:dyDescent="0.25">
      <c r="A82" s="56">
        <v>84</v>
      </c>
      <c r="B82" s="25" t="s">
        <v>235</v>
      </c>
      <c r="C82" s="24">
        <v>2.1329999999999991</v>
      </c>
    </row>
    <row r="83" spans="1:3" ht="85.5" x14ac:dyDescent="0.25">
      <c r="A83" s="56">
        <v>87</v>
      </c>
      <c r="B83" s="22" t="s">
        <v>236</v>
      </c>
      <c r="C83" s="24">
        <v>2.5224120900000031</v>
      </c>
    </row>
    <row r="84" spans="1:3" x14ac:dyDescent="0.25">
      <c r="A84" s="56">
        <v>90</v>
      </c>
      <c r="B84" s="25" t="s">
        <v>237</v>
      </c>
      <c r="C84" s="24">
        <v>0.67200000000000004</v>
      </c>
    </row>
    <row r="85" spans="1:3" x14ac:dyDescent="0.25">
      <c r="A85" s="56">
        <v>91</v>
      </c>
      <c r="B85" s="25" t="s">
        <v>238</v>
      </c>
      <c r="C85" s="24">
        <v>2.3031078000000011</v>
      </c>
    </row>
    <row r="86" spans="1:3" x14ac:dyDescent="0.25">
      <c r="A86" s="56">
        <v>92</v>
      </c>
      <c r="B86" s="25" t="s">
        <v>239</v>
      </c>
      <c r="C86" s="24">
        <v>1.9781948800000038</v>
      </c>
    </row>
    <row r="87" spans="1:3" x14ac:dyDescent="0.25">
      <c r="A87" s="56">
        <v>93</v>
      </c>
      <c r="B87" s="25" t="s">
        <v>407</v>
      </c>
      <c r="C87" s="24">
        <v>1.9148403399999996</v>
      </c>
    </row>
    <row r="88" spans="1:3" ht="42.75" x14ac:dyDescent="0.25">
      <c r="A88" s="56">
        <v>94</v>
      </c>
      <c r="B88" s="22" t="s">
        <v>240</v>
      </c>
      <c r="C88" s="24">
        <v>0.28949999999999998</v>
      </c>
    </row>
    <row r="89" spans="1:3" x14ac:dyDescent="0.25">
      <c r="A89" s="56">
        <v>95</v>
      </c>
      <c r="B89" s="22" t="s">
        <v>241</v>
      </c>
      <c r="C89" s="24">
        <v>0.40546806000000313</v>
      </c>
    </row>
    <row r="90" spans="1:3" ht="42.75" x14ac:dyDescent="0.25">
      <c r="A90" s="56">
        <v>98</v>
      </c>
      <c r="B90" s="22" t="s">
        <v>242</v>
      </c>
      <c r="C90" s="24">
        <v>0.17396933999999931</v>
      </c>
    </row>
    <row r="91" spans="1:3" ht="85.5" x14ac:dyDescent="0.25">
      <c r="A91" s="56">
        <v>99</v>
      </c>
      <c r="B91" s="22" t="s">
        <v>333</v>
      </c>
      <c r="C91" s="24">
        <v>4.4814981900000035</v>
      </c>
    </row>
    <row r="92" spans="1:3" ht="42.75" x14ac:dyDescent="0.25">
      <c r="A92" s="56">
        <v>100</v>
      </c>
      <c r="B92" s="22" t="s">
        <v>334</v>
      </c>
      <c r="C92" s="24">
        <v>22.554789710000023</v>
      </c>
    </row>
    <row r="93" spans="1:3" ht="42.75" x14ac:dyDescent="0.25">
      <c r="A93" s="56">
        <v>101</v>
      </c>
      <c r="B93" s="22" t="s">
        <v>276</v>
      </c>
      <c r="C93" s="24">
        <v>8.1890466400000044</v>
      </c>
    </row>
    <row r="94" spans="1:3" ht="42.75" x14ac:dyDescent="0.25">
      <c r="A94" s="56">
        <v>102</v>
      </c>
      <c r="B94" s="22" t="s">
        <v>335</v>
      </c>
      <c r="C94" s="24">
        <v>3.0800651799999983</v>
      </c>
    </row>
    <row r="95" spans="1:3" ht="57" x14ac:dyDescent="0.25">
      <c r="A95" s="56">
        <v>103</v>
      </c>
      <c r="B95" s="22" t="s">
        <v>336</v>
      </c>
      <c r="C95" s="24">
        <v>0.35216595000000162</v>
      </c>
    </row>
    <row r="96" spans="1:3" ht="42.75" x14ac:dyDescent="0.25">
      <c r="A96" s="56">
        <v>105</v>
      </c>
      <c r="B96" s="22" t="s">
        <v>243</v>
      </c>
      <c r="C96" s="24">
        <v>10.679957070000043</v>
      </c>
    </row>
    <row r="97" spans="1:3" ht="71.25" x14ac:dyDescent="0.25">
      <c r="A97" s="56">
        <v>106</v>
      </c>
      <c r="B97" s="22" t="s">
        <v>244</v>
      </c>
      <c r="C97" s="24">
        <v>18.624064909999987</v>
      </c>
    </row>
    <row r="98" spans="1:3" ht="42.75" x14ac:dyDescent="0.25">
      <c r="A98" s="56">
        <v>107</v>
      </c>
      <c r="B98" s="22" t="s">
        <v>245</v>
      </c>
      <c r="C98" s="24">
        <v>13.442383839999998</v>
      </c>
    </row>
    <row r="99" spans="1:3" ht="28.5" x14ac:dyDescent="0.25">
      <c r="A99" s="56">
        <v>108</v>
      </c>
      <c r="B99" s="27" t="s">
        <v>246</v>
      </c>
      <c r="C99" s="24">
        <v>4.7708409000000032</v>
      </c>
    </row>
    <row r="100" spans="1:3" ht="28.5" x14ac:dyDescent="0.25">
      <c r="A100" s="56">
        <v>110</v>
      </c>
      <c r="B100" s="27" t="s">
        <v>247</v>
      </c>
      <c r="C100" s="24">
        <v>0.85215568000000097</v>
      </c>
    </row>
    <row r="101" spans="1:3" ht="42.75" x14ac:dyDescent="0.25">
      <c r="A101" s="56">
        <v>111</v>
      </c>
      <c r="B101" s="27" t="s">
        <v>30</v>
      </c>
      <c r="C101" s="24">
        <v>17.31047285</v>
      </c>
    </row>
    <row r="102" spans="1:3" ht="57" x14ac:dyDescent="0.25">
      <c r="A102" s="56">
        <v>112</v>
      </c>
      <c r="B102" s="27" t="s">
        <v>408</v>
      </c>
      <c r="C102" s="24">
        <v>1.6419752700000032</v>
      </c>
    </row>
    <row r="103" spans="1:3" ht="57" x14ac:dyDescent="0.25">
      <c r="A103" s="56">
        <v>113</v>
      </c>
      <c r="B103" s="27" t="s">
        <v>248</v>
      </c>
      <c r="C103" s="24">
        <v>6.3713132500000071</v>
      </c>
    </row>
    <row r="104" spans="1:3" ht="57" x14ac:dyDescent="0.25">
      <c r="A104" s="56">
        <v>114</v>
      </c>
      <c r="B104" s="22" t="s">
        <v>337</v>
      </c>
      <c r="C104" s="24">
        <v>6.1099999999999994</v>
      </c>
    </row>
    <row r="105" spans="1:3" ht="99.75" x14ac:dyDescent="0.25">
      <c r="A105" s="56">
        <v>117</v>
      </c>
      <c r="B105" s="22" t="s">
        <v>338</v>
      </c>
      <c r="C105" s="24">
        <v>10.584736800000002</v>
      </c>
    </row>
    <row r="106" spans="1:3" ht="99.75" x14ac:dyDescent="0.25">
      <c r="A106" s="56">
        <v>118</v>
      </c>
      <c r="B106" s="22" t="s">
        <v>409</v>
      </c>
      <c r="C106" s="24">
        <v>4.3074446500000008</v>
      </c>
    </row>
    <row r="107" spans="1:3" ht="28.5" x14ac:dyDescent="0.25">
      <c r="A107" s="56">
        <v>122</v>
      </c>
      <c r="B107" s="27" t="s">
        <v>249</v>
      </c>
      <c r="C107" s="24">
        <v>1.6207006899999978</v>
      </c>
    </row>
    <row r="108" spans="1:3" ht="28.5" x14ac:dyDescent="0.25">
      <c r="A108" s="56">
        <v>123</v>
      </c>
      <c r="B108" s="27" t="s">
        <v>250</v>
      </c>
      <c r="C108" s="24">
        <v>0.83627083000000013</v>
      </c>
    </row>
    <row r="109" spans="1:3" ht="42.75" x14ac:dyDescent="0.25">
      <c r="A109" s="56">
        <v>124</v>
      </c>
      <c r="B109" s="27" t="s">
        <v>251</v>
      </c>
      <c r="C109" s="24">
        <v>16.256735339999999</v>
      </c>
    </row>
    <row r="110" spans="1:3" ht="28.5" x14ac:dyDescent="0.25">
      <c r="A110" s="56">
        <v>126</v>
      </c>
      <c r="B110" s="27" t="s">
        <v>252</v>
      </c>
      <c r="C110" s="24">
        <v>19.234861170000002</v>
      </c>
    </row>
    <row r="111" spans="1:3" ht="42.75" x14ac:dyDescent="0.25">
      <c r="A111" s="56">
        <v>127</v>
      </c>
      <c r="B111" s="27" t="s">
        <v>253</v>
      </c>
      <c r="C111" s="24">
        <v>21.37682165999999</v>
      </c>
    </row>
    <row r="112" spans="1:3" ht="28.5" x14ac:dyDescent="0.25">
      <c r="A112" s="56">
        <v>130</v>
      </c>
      <c r="B112" s="27" t="s">
        <v>254</v>
      </c>
      <c r="C112" s="24">
        <v>30.728099689999993</v>
      </c>
    </row>
    <row r="113" spans="1:3" ht="28.5" x14ac:dyDescent="0.25">
      <c r="A113" s="56">
        <v>132</v>
      </c>
      <c r="B113" s="27" t="s">
        <v>255</v>
      </c>
      <c r="C113" s="24">
        <v>58.222933380000015</v>
      </c>
    </row>
    <row r="114" spans="1:3" ht="71.25" x14ac:dyDescent="0.25">
      <c r="A114" s="56">
        <v>136</v>
      </c>
      <c r="B114" s="27" t="s">
        <v>339</v>
      </c>
      <c r="C114" s="24">
        <v>1.3603426199999982</v>
      </c>
    </row>
    <row r="115" spans="1:3" ht="28.5" x14ac:dyDescent="0.25">
      <c r="A115" s="56">
        <v>138</v>
      </c>
      <c r="B115" s="27" t="s">
        <v>256</v>
      </c>
      <c r="C115" s="24">
        <v>2.2394125000000003</v>
      </c>
    </row>
    <row r="116" spans="1:3" ht="42.75" x14ac:dyDescent="0.25">
      <c r="A116" s="56">
        <v>139</v>
      </c>
      <c r="B116" s="27" t="s">
        <v>4</v>
      </c>
      <c r="C116" s="24">
        <v>5.047741199999999</v>
      </c>
    </row>
    <row r="117" spans="1:3" ht="28.5" x14ac:dyDescent="0.25">
      <c r="A117" s="56">
        <v>141</v>
      </c>
      <c r="B117" s="27" t="s">
        <v>257</v>
      </c>
      <c r="C117" s="24">
        <v>4.0686031999999992</v>
      </c>
    </row>
    <row r="118" spans="1:3" ht="28.5" x14ac:dyDescent="0.25">
      <c r="A118" s="56">
        <v>142</v>
      </c>
      <c r="B118" s="22" t="s">
        <v>278</v>
      </c>
      <c r="C118" s="24">
        <v>16.893575389999995</v>
      </c>
    </row>
    <row r="119" spans="1:3" ht="28.5" x14ac:dyDescent="0.25">
      <c r="A119" s="56">
        <v>143</v>
      </c>
      <c r="B119" s="27" t="s">
        <v>258</v>
      </c>
      <c r="C119" s="24">
        <v>25.659703040000011</v>
      </c>
    </row>
    <row r="120" spans="1:3" ht="42.75" x14ac:dyDescent="0.25">
      <c r="A120" s="56">
        <v>144</v>
      </c>
      <c r="B120" s="27" t="s">
        <v>340</v>
      </c>
      <c r="C120" s="24">
        <v>12.090801330000012</v>
      </c>
    </row>
    <row r="121" spans="1:3" ht="28.5" x14ac:dyDescent="0.25">
      <c r="A121" s="57">
        <v>146</v>
      </c>
      <c r="B121" s="43" t="s">
        <v>356</v>
      </c>
      <c r="C121" s="24">
        <v>1162.19531878</v>
      </c>
    </row>
    <row r="122" spans="1:3" x14ac:dyDescent="0.25">
      <c r="A122" s="56">
        <v>147</v>
      </c>
      <c r="B122" s="28" t="s">
        <v>259</v>
      </c>
      <c r="C122" s="24">
        <v>78.434999990000051</v>
      </c>
    </row>
    <row r="123" spans="1:3" ht="71.25" x14ac:dyDescent="0.25">
      <c r="A123" s="56">
        <v>148</v>
      </c>
      <c r="B123" s="22" t="s">
        <v>260</v>
      </c>
      <c r="C123" s="24">
        <v>5.6566573700000014</v>
      </c>
    </row>
    <row r="124" spans="1:3" ht="71.25" x14ac:dyDescent="0.25">
      <c r="A124" s="56">
        <v>149</v>
      </c>
      <c r="B124" s="27" t="s">
        <v>261</v>
      </c>
      <c r="C124" s="24">
        <v>11.782175700000003</v>
      </c>
    </row>
    <row r="125" spans="1:3" ht="71.25" x14ac:dyDescent="0.25">
      <c r="A125" s="56">
        <v>150</v>
      </c>
      <c r="B125" s="22" t="s">
        <v>262</v>
      </c>
      <c r="C125" s="24">
        <v>14.791301739999994</v>
      </c>
    </row>
    <row r="126" spans="1:3" ht="42.75" x14ac:dyDescent="0.25">
      <c r="A126" s="56">
        <v>151</v>
      </c>
      <c r="B126" s="22" t="s">
        <v>417</v>
      </c>
      <c r="C126" s="24">
        <v>11.286460309999999</v>
      </c>
    </row>
    <row r="127" spans="1:3" ht="28.5" x14ac:dyDescent="0.25">
      <c r="A127" s="56">
        <v>152</v>
      </c>
      <c r="B127" s="22" t="s">
        <v>279</v>
      </c>
      <c r="C127" s="24">
        <v>32.436842570000039</v>
      </c>
    </row>
    <row r="128" spans="1:3" ht="28.5" x14ac:dyDescent="0.25">
      <c r="A128" s="56">
        <v>156</v>
      </c>
      <c r="B128" s="22" t="s">
        <v>263</v>
      </c>
      <c r="C128" s="24">
        <v>8.3277855999999986</v>
      </c>
    </row>
    <row r="129" spans="1:3" ht="71.25" x14ac:dyDescent="0.25">
      <c r="A129" s="56">
        <v>157</v>
      </c>
      <c r="B129" s="22" t="s">
        <v>410</v>
      </c>
      <c r="C129" s="24">
        <v>84.805791229999983</v>
      </c>
    </row>
    <row r="130" spans="1:3" ht="57" x14ac:dyDescent="0.25">
      <c r="A130" s="56">
        <v>158</v>
      </c>
      <c r="B130" s="27" t="s">
        <v>264</v>
      </c>
      <c r="C130" s="24">
        <v>2.637000089999999</v>
      </c>
    </row>
    <row r="131" spans="1:3" ht="71.25" x14ac:dyDescent="0.25">
      <c r="A131" s="56">
        <v>159</v>
      </c>
      <c r="B131" s="27" t="s">
        <v>341</v>
      </c>
      <c r="C131" s="24">
        <v>0.74937516999999998</v>
      </c>
    </row>
    <row r="132" spans="1:3" ht="42.75" x14ac:dyDescent="0.25">
      <c r="A132" s="56">
        <v>160</v>
      </c>
      <c r="B132" s="27" t="s">
        <v>265</v>
      </c>
      <c r="C132" s="24">
        <v>0.18083345999999989</v>
      </c>
    </row>
    <row r="133" spans="1:3" ht="28.5" x14ac:dyDescent="0.25">
      <c r="A133" s="56">
        <v>161</v>
      </c>
      <c r="B133" s="27" t="s">
        <v>411</v>
      </c>
      <c r="C133" s="24">
        <v>1.3731249999999999</v>
      </c>
    </row>
    <row r="134" spans="1:3" ht="28.5" x14ac:dyDescent="0.25">
      <c r="A134" s="56">
        <v>162</v>
      </c>
      <c r="B134" s="27" t="s">
        <v>412</v>
      </c>
      <c r="C134" s="24">
        <v>0.75800000000000001</v>
      </c>
    </row>
    <row r="135" spans="1:3" ht="85.5" x14ac:dyDescent="0.25">
      <c r="A135" s="56">
        <v>163</v>
      </c>
      <c r="B135" s="27" t="s">
        <v>342</v>
      </c>
      <c r="C135" s="24">
        <v>2.4699605899999995</v>
      </c>
    </row>
    <row r="136" spans="1:3" ht="85.5" x14ac:dyDescent="0.25">
      <c r="A136" s="56">
        <v>165</v>
      </c>
      <c r="B136" s="27" t="s">
        <v>266</v>
      </c>
      <c r="C136" s="24">
        <v>2.0398100600000006</v>
      </c>
    </row>
    <row r="137" spans="1:3" ht="85.5" x14ac:dyDescent="0.25">
      <c r="A137" s="56">
        <v>166</v>
      </c>
      <c r="B137" s="27" t="s">
        <v>267</v>
      </c>
      <c r="C137" s="24">
        <v>27.118816469999999</v>
      </c>
    </row>
    <row r="138" spans="1:3" ht="71.25" x14ac:dyDescent="0.25">
      <c r="A138" s="56">
        <v>167</v>
      </c>
      <c r="B138" s="27" t="s">
        <v>268</v>
      </c>
      <c r="C138" s="24">
        <v>100.90499652999999</v>
      </c>
    </row>
    <row r="139" spans="1:3" ht="71.25" x14ac:dyDescent="0.25">
      <c r="A139" s="56">
        <v>168</v>
      </c>
      <c r="B139" s="27" t="s">
        <v>343</v>
      </c>
      <c r="C139" s="24">
        <v>8.1905619300000012</v>
      </c>
    </row>
    <row r="140" spans="1:3" ht="71.25" x14ac:dyDescent="0.25">
      <c r="A140" s="56">
        <v>170</v>
      </c>
      <c r="B140" s="22" t="s">
        <v>344</v>
      </c>
      <c r="C140" s="24">
        <v>59.076192670000005</v>
      </c>
    </row>
    <row r="141" spans="1:3" ht="85.5" x14ac:dyDescent="0.25">
      <c r="A141" s="56">
        <v>176</v>
      </c>
      <c r="B141" s="22" t="s">
        <v>345</v>
      </c>
      <c r="C141" s="24">
        <v>28.204387970000003</v>
      </c>
    </row>
    <row r="142" spans="1:3" ht="71.25" x14ac:dyDescent="0.25">
      <c r="A142" s="56">
        <v>177</v>
      </c>
      <c r="B142" s="29" t="s">
        <v>269</v>
      </c>
      <c r="C142" s="24">
        <v>0.61765458999999989</v>
      </c>
    </row>
    <row r="143" spans="1:3" ht="42.75" x14ac:dyDescent="0.25">
      <c r="A143" s="56">
        <v>181</v>
      </c>
      <c r="B143" s="29" t="s">
        <v>6</v>
      </c>
      <c r="C143" s="24">
        <v>535.16020411</v>
      </c>
    </row>
    <row r="144" spans="1:3" ht="71.25" x14ac:dyDescent="0.25">
      <c r="A144" s="56">
        <v>182</v>
      </c>
      <c r="B144" s="27" t="s">
        <v>270</v>
      </c>
      <c r="C144" s="24">
        <v>11.476776359999999</v>
      </c>
    </row>
    <row r="145" spans="1:3" ht="57" x14ac:dyDescent="0.25">
      <c r="A145" s="56">
        <v>183</v>
      </c>
      <c r="B145" s="27" t="s">
        <v>271</v>
      </c>
      <c r="C145" s="24">
        <v>2.302</v>
      </c>
    </row>
    <row r="146" spans="1:3" ht="85.5" x14ac:dyDescent="0.25">
      <c r="A146" s="56">
        <v>185</v>
      </c>
      <c r="B146" s="27" t="s">
        <v>444</v>
      </c>
      <c r="C146" s="24">
        <v>18.422522489999999</v>
      </c>
    </row>
    <row r="147" spans="1:3" ht="57" x14ac:dyDescent="0.25">
      <c r="A147" s="56">
        <v>189</v>
      </c>
      <c r="B147" s="27" t="s">
        <v>8</v>
      </c>
      <c r="C147" s="24">
        <v>11.820227830000004</v>
      </c>
    </row>
    <row r="148" spans="1:3" ht="42.75" x14ac:dyDescent="0.25">
      <c r="A148" s="56">
        <v>191</v>
      </c>
      <c r="B148" s="27" t="s">
        <v>28</v>
      </c>
      <c r="C148" s="24">
        <v>3.6293673899999992</v>
      </c>
    </row>
    <row r="149" spans="1:3" ht="28.5" x14ac:dyDescent="0.25">
      <c r="A149" s="56">
        <v>193</v>
      </c>
      <c r="B149" s="27" t="s">
        <v>29</v>
      </c>
      <c r="C149" s="24">
        <v>2.2839671299999997</v>
      </c>
    </row>
    <row r="150" spans="1:3" ht="42.75" x14ac:dyDescent="0.25">
      <c r="A150" s="56">
        <v>194</v>
      </c>
      <c r="B150" s="22" t="s">
        <v>11</v>
      </c>
      <c r="C150" s="24">
        <v>28.583048099999999</v>
      </c>
    </row>
    <row r="151" spans="1:3" ht="42.75" x14ac:dyDescent="0.25">
      <c r="A151" s="56">
        <v>195</v>
      </c>
      <c r="B151" s="22" t="s">
        <v>285</v>
      </c>
      <c r="C151" s="24">
        <v>57.986834690000009</v>
      </c>
    </row>
    <row r="152" spans="1:3" ht="28.5" x14ac:dyDescent="0.25">
      <c r="A152" s="56">
        <v>197</v>
      </c>
      <c r="B152" s="27" t="s">
        <v>12</v>
      </c>
      <c r="C152" s="24">
        <v>8.9651283700000004</v>
      </c>
    </row>
    <row r="153" spans="1:3" ht="57" x14ac:dyDescent="0.25">
      <c r="A153" s="56">
        <v>199</v>
      </c>
      <c r="B153" s="27" t="s">
        <v>346</v>
      </c>
      <c r="C153" s="24">
        <v>8.3934299199999991</v>
      </c>
    </row>
    <row r="154" spans="1:3" ht="99.75" x14ac:dyDescent="0.25">
      <c r="A154" s="56">
        <v>200</v>
      </c>
      <c r="B154" s="27" t="s">
        <v>14</v>
      </c>
      <c r="C154" s="24">
        <v>61.580168170000007</v>
      </c>
    </row>
    <row r="155" spans="1:3" ht="85.5" x14ac:dyDescent="0.25">
      <c r="A155" s="56">
        <v>201</v>
      </c>
      <c r="B155" s="22" t="s">
        <v>281</v>
      </c>
      <c r="C155" s="24">
        <v>70.967383040000001</v>
      </c>
    </row>
    <row r="156" spans="1:3" x14ac:dyDescent="0.25">
      <c r="A156" s="56">
        <v>203</v>
      </c>
      <c r="B156" s="25" t="s">
        <v>347</v>
      </c>
      <c r="C156" s="24">
        <v>17.191043629999999</v>
      </c>
    </row>
    <row r="157" spans="1:3" ht="99.75" x14ac:dyDescent="0.25">
      <c r="A157" s="56">
        <v>205</v>
      </c>
      <c r="B157" s="22" t="s">
        <v>272</v>
      </c>
      <c r="C157" s="24">
        <v>67.171402759999992</v>
      </c>
    </row>
    <row r="158" spans="1:3" ht="85.5" x14ac:dyDescent="0.25">
      <c r="A158" s="56">
        <v>206</v>
      </c>
      <c r="B158" s="27" t="s">
        <v>413</v>
      </c>
      <c r="C158" s="24">
        <v>21.068984310000005</v>
      </c>
    </row>
    <row r="159" spans="1:3" ht="71.25" x14ac:dyDescent="0.25">
      <c r="A159" s="56">
        <v>207</v>
      </c>
      <c r="B159" s="27" t="s">
        <v>282</v>
      </c>
      <c r="C159" s="24">
        <v>29.508349490000001</v>
      </c>
    </row>
    <row r="160" spans="1:3" ht="71.25" x14ac:dyDescent="0.25">
      <c r="A160" s="56">
        <v>208</v>
      </c>
      <c r="B160" s="27" t="s">
        <v>348</v>
      </c>
      <c r="C160" s="24">
        <v>6.2605235699999948</v>
      </c>
    </row>
    <row r="161" spans="1:3" ht="71.25" x14ac:dyDescent="0.25">
      <c r="A161" s="56">
        <v>210</v>
      </c>
      <c r="B161" s="27" t="s">
        <v>273</v>
      </c>
      <c r="C161" s="24">
        <v>83.022437600000003</v>
      </c>
    </row>
    <row r="162" spans="1:3" ht="99.75" x14ac:dyDescent="0.25">
      <c r="A162" s="57">
        <v>211</v>
      </c>
      <c r="B162" s="43" t="s">
        <v>358</v>
      </c>
      <c r="C162" s="24">
        <v>117.06356529</v>
      </c>
    </row>
    <row r="163" spans="1:3" ht="42.75" x14ac:dyDescent="0.25">
      <c r="A163" s="56">
        <v>217</v>
      </c>
      <c r="B163" s="27" t="s">
        <v>423</v>
      </c>
      <c r="C163" s="24">
        <v>147.90856856000002</v>
      </c>
    </row>
    <row r="164" spans="1:3" x14ac:dyDescent="0.25">
      <c r="A164" s="36">
        <v>218</v>
      </c>
      <c r="B164" s="30" t="s">
        <v>414</v>
      </c>
      <c r="C164" s="24">
        <v>24.357643339999999</v>
      </c>
    </row>
    <row r="165" spans="1:3" x14ac:dyDescent="0.25">
      <c r="A165" s="56">
        <v>219</v>
      </c>
      <c r="B165" s="25" t="s">
        <v>349</v>
      </c>
      <c r="C165" s="24">
        <v>31.906386619999996</v>
      </c>
    </row>
    <row r="166" spans="1:3" x14ac:dyDescent="0.25">
      <c r="A166" s="36">
        <v>223</v>
      </c>
      <c r="B166" s="30" t="s">
        <v>350</v>
      </c>
      <c r="C166" s="24">
        <v>3.0294459199999997</v>
      </c>
    </row>
    <row r="167" spans="1:3" x14ac:dyDescent="0.25">
      <c r="A167" s="36">
        <v>225</v>
      </c>
      <c r="B167" s="30" t="s">
        <v>20</v>
      </c>
      <c r="C167" s="24">
        <v>0.80532479999999995</v>
      </c>
    </row>
    <row r="168" spans="1:3" x14ac:dyDescent="0.25">
      <c r="A168" s="36">
        <v>227</v>
      </c>
      <c r="B168" s="30" t="s">
        <v>21</v>
      </c>
      <c r="C168" s="24">
        <v>89.314184030000007</v>
      </c>
    </row>
    <row r="169" spans="1:3" x14ac:dyDescent="0.25">
      <c r="A169" s="36">
        <v>228</v>
      </c>
      <c r="B169" s="30" t="s">
        <v>351</v>
      </c>
      <c r="C169" s="24">
        <v>15.411838160000006</v>
      </c>
    </row>
    <row r="170" spans="1:3" x14ac:dyDescent="0.25">
      <c r="A170" s="56">
        <v>233</v>
      </c>
      <c r="B170" s="30" t="s">
        <v>352</v>
      </c>
      <c r="C170" s="24">
        <v>4.7170594700000006</v>
      </c>
    </row>
    <row r="171" spans="1:3" x14ac:dyDescent="0.25">
      <c r="A171" s="57">
        <v>235</v>
      </c>
      <c r="B171" s="44" t="s">
        <v>452</v>
      </c>
      <c r="C171" s="24">
        <v>93.301483779999998</v>
      </c>
    </row>
    <row r="172" spans="1:3" x14ac:dyDescent="0.25">
      <c r="A172" s="56">
        <v>236</v>
      </c>
      <c r="B172" s="30" t="s">
        <v>353</v>
      </c>
      <c r="C172" s="24">
        <v>68.924602100000016</v>
      </c>
    </row>
    <row r="173" spans="1:3" x14ac:dyDescent="0.25">
      <c r="A173" s="56">
        <v>247</v>
      </c>
      <c r="B173" s="30" t="s">
        <v>23</v>
      </c>
      <c r="C173" s="24">
        <v>16.444900870000001</v>
      </c>
    </row>
    <row r="174" spans="1:3" x14ac:dyDescent="0.25">
      <c r="A174" s="56">
        <v>248</v>
      </c>
      <c r="B174" s="31" t="s">
        <v>354</v>
      </c>
      <c r="C174" s="24">
        <v>49.542704889999975</v>
      </c>
    </row>
    <row r="175" spans="1:3" x14ac:dyDescent="0.25">
      <c r="A175" s="56">
        <v>250</v>
      </c>
      <c r="B175" s="25" t="s">
        <v>355</v>
      </c>
      <c r="C175" s="24">
        <v>34.065116569999994</v>
      </c>
    </row>
    <row r="176" spans="1:3" x14ac:dyDescent="0.25">
      <c r="A176" s="56">
        <v>252</v>
      </c>
      <c r="B176" s="30" t="s">
        <v>415</v>
      </c>
      <c r="C176" s="24">
        <v>5.0005987600000008</v>
      </c>
    </row>
    <row r="177" spans="1:3" x14ac:dyDescent="0.25">
      <c r="A177" s="56">
        <v>262</v>
      </c>
      <c r="B177" s="30" t="s">
        <v>445</v>
      </c>
      <c r="C177" s="24">
        <v>32.645621379999994</v>
      </c>
    </row>
    <row r="178" spans="1:3" x14ac:dyDescent="0.25">
      <c r="A178" s="54" t="s">
        <v>453</v>
      </c>
    </row>
    <row r="179" spans="1:3" x14ac:dyDescent="0.25">
      <c r="A179" s="54" t="s">
        <v>453</v>
      </c>
      <c r="C179" s="53">
        <f>SUM(C180:C213)</f>
        <v>2102.6411221400003</v>
      </c>
    </row>
    <row r="180" spans="1:3" ht="42.75" x14ac:dyDescent="0.25">
      <c r="A180" s="56">
        <v>62</v>
      </c>
      <c r="B180" s="22" t="s">
        <v>416</v>
      </c>
      <c r="C180" s="24">
        <v>348.5883587300001</v>
      </c>
    </row>
    <row r="181" spans="1:3" x14ac:dyDescent="0.25">
      <c r="A181" s="56">
        <v>104</v>
      </c>
      <c r="B181" s="25" t="s">
        <v>277</v>
      </c>
      <c r="C181" s="24">
        <v>40.79545121999999</v>
      </c>
    </row>
    <row r="182" spans="1:3" ht="28.5" x14ac:dyDescent="0.25">
      <c r="A182" s="56">
        <v>128</v>
      </c>
      <c r="B182" s="22" t="s">
        <v>3</v>
      </c>
      <c r="C182" s="24">
        <v>15.633560830000008</v>
      </c>
    </row>
    <row r="183" spans="1:3" ht="42.75" x14ac:dyDescent="0.25">
      <c r="A183" s="56">
        <v>140</v>
      </c>
      <c r="B183" s="27" t="s">
        <v>5</v>
      </c>
      <c r="C183" s="24">
        <v>8.5824751600000013</v>
      </c>
    </row>
    <row r="184" spans="1:3" ht="85.5" x14ac:dyDescent="0.25">
      <c r="A184" s="56">
        <v>164</v>
      </c>
      <c r="B184" s="22" t="s">
        <v>280</v>
      </c>
      <c r="C184" s="24">
        <v>29.612058609999998</v>
      </c>
    </row>
    <row r="185" spans="1:3" ht="57" x14ac:dyDescent="0.25">
      <c r="A185" s="56">
        <v>188</v>
      </c>
      <c r="B185" s="22" t="s">
        <v>7</v>
      </c>
      <c r="C185" s="24">
        <v>125.47688613999998</v>
      </c>
    </row>
    <row r="186" spans="1:3" ht="28.5" x14ac:dyDescent="0.25">
      <c r="A186" s="56">
        <v>190</v>
      </c>
      <c r="B186" s="22" t="s">
        <v>9</v>
      </c>
      <c r="C186" s="24">
        <v>29.510111519999995</v>
      </c>
    </row>
    <row r="187" spans="1:3" ht="28.5" x14ac:dyDescent="0.25">
      <c r="A187" s="56">
        <v>192</v>
      </c>
      <c r="B187" s="22" t="s">
        <v>10</v>
      </c>
      <c r="C187" s="24">
        <v>21.888187170000002</v>
      </c>
    </row>
    <row r="188" spans="1:3" ht="28.5" x14ac:dyDescent="0.25">
      <c r="A188" s="56">
        <v>198</v>
      </c>
      <c r="B188" s="22" t="s">
        <v>13</v>
      </c>
      <c r="C188" s="24">
        <v>16.573794249999999</v>
      </c>
    </row>
    <row r="189" spans="1:3" ht="85.5" x14ac:dyDescent="0.25">
      <c r="A189" s="56">
        <v>202</v>
      </c>
      <c r="B189" s="22" t="s">
        <v>357</v>
      </c>
      <c r="C189" s="24">
        <v>91.568819680000004</v>
      </c>
    </row>
    <row r="190" spans="1:3" ht="85.5" x14ac:dyDescent="0.25">
      <c r="A190" s="56">
        <v>204</v>
      </c>
      <c r="B190" s="22" t="s">
        <v>15</v>
      </c>
      <c r="C190" s="24">
        <v>66.293608009999986</v>
      </c>
    </row>
    <row r="191" spans="1:3" x14ac:dyDescent="0.25">
      <c r="A191" s="56">
        <v>209</v>
      </c>
      <c r="B191" s="28" t="s">
        <v>16</v>
      </c>
      <c r="C191" s="24">
        <v>28.779604970000001</v>
      </c>
    </row>
    <row r="192" spans="1:3" ht="71.25" x14ac:dyDescent="0.25">
      <c r="A192" s="56">
        <v>212</v>
      </c>
      <c r="B192" s="29" t="s">
        <v>17</v>
      </c>
      <c r="C192" s="24">
        <v>23.706728470000002</v>
      </c>
    </row>
    <row r="193" spans="1:3" x14ac:dyDescent="0.25">
      <c r="A193" s="56">
        <v>213</v>
      </c>
      <c r="B193" s="28" t="s">
        <v>18</v>
      </c>
      <c r="C193" s="24">
        <v>18.714249639999998</v>
      </c>
    </row>
    <row r="194" spans="1:3" x14ac:dyDescent="0.25">
      <c r="A194" s="56">
        <v>214</v>
      </c>
      <c r="B194" s="28" t="s">
        <v>359</v>
      </c>
      <c r="C194" s="24">
        <v>60.532099959999996</v>
      </c>
    </row>
    <row r="195" spans="1:3" ht="99.75" x14ac:dyDescent="0.25">
      <c r="A195" s="56">
        <v>215</v>
      </c>
      <c r="B195" s="29" t="s">
        <v>19</v>
      </c>
      <c r="C195" s="24">
        <v>27.477259440000001</v>
      </c>
    </row>
    <row r="196" spans="1:3" ht="28.5" x14ac:dyDescent="0.25">
      <c r="A196" s="56">
        <v>216</v>
      </c>
      <c r="B196" s="29" t="s">
        <v>360</v>
      </c>
      <c r="C196" s="24">
        <v>11.56753767</v>
      </c>
    </row>
    <row r="197" spans="1:3" ht="85.5" x14ac:dyDescent="0.25">
      <c r="A197" s="56">
        <v>222</v>
      </c>
      <c r="B197" s="29" t="s">
        <v>418</v>
      </c>
      <c r="C197" s="24">
        <v>862.78485065000018</v>
      </c>
    </row>
    <row r="198" spans="1:3" ht="42.75" x14ac:dyDescent="0.25">
      <c r="A198" s="56">
        <v>229</v>
      </c>
      <c r="B198" s="29" t="s">
        <v>328</v>
      </c>
      <c r="C198" s="24">
        <v>92.528674460000005</v>
      </c>
    </row>
    <row r="199" spans="1:3" ht="85.5" x14ac:dyDescent="0.25">
      <c r="A199" s="56">
        <v>231</v>
      </c>
      <c r="B199" s="29" t="s">
        <v>22</v>
      </c>
      <c r="C199" s="24">
        <v>3.5304400299999998</v>
      </c>
    </row>
    <row r="200" spans="1:3" ht="42.75" x14ac:dyDescent="0.25">
      <c r="A200" s="56">
        <v>242</v>
      </c>
      <c r="B200" s="29" t="s">
        <v>361</v>
      </c>
      <c r="C200" s="24">
        <v>9.6110778600000017</v>
      </c>
    </row>
    <row r="201" spans="1:3" ht="57" x14ac:dyDescent="0.25">
      <c r="A201" s="56">
        <v>243</v>
      </c>
      <c r="B201" s="29" t="s">
        <v>283</v>
      </c>
      <c r="C201" s="24">
        <v>13.041675189999999</v>
      </c>
    </row>
    <row r="202" spans="1:3" x14ac:dyDescent="0.25">
      <c r="A202" s="56">
        <v>244</v>
      </c>
      <c r="B202" s="28" t="s">
        <v>362</v>
      </c>
      <c r="C202" s="24">
        <v>42.93674446</v>
      </c>
    </row>
    <row r="203" spans="1:3" x14ac:dyDescent="0.25">
      <c r="A203" s="56">
        <v>245</v>
      </c>
      <c r="B203" s="28" t="s">
        <v>419</v>
      </c>
      <c r="C203" s="24">
        <v>23.910999680000003</v>
      </c>
    </row>
    <row r="204" spans="1:3" x14ac:dyDescent="0.25">
      <c r="A204" s="56">
        <v>249</v>
      </c>
      <c r="B204" s="28" t="s">
        <v>424</v>
      </c>
      <c r="C204" s="24">
        <v>22.555078590000001</v>
      </c>
    </row>
    <row r="205" spans="1:3" x14ac:dyDescent="0.25">
      <c r="A205" s="56">
        <v>251</v>
      </c>
      <c r="B205" s="28" t="s">
        <v>24</v>
      </c>
      <c r="C205" s="24">
        <v>9.4574406900000021</v>
      </c>
    </row>
    <row r="206" spans="1:3" x14ac:dyDescent="0.25">
      <c r="A206" s="56">
        <v>253</v>
      </c>
      <c r="B206" s="28" t="s">
        <v>25</v>
      </c>
      <c r="C206" s="24">
        <v>4.0359286100000009</v>
      </c>
    </row>
    <row r="207" spans="1:3" x14ac:dyDescent="0.25">
      <c r="A207" s="56">
        <v>259</v>
      </c>
      <c r="B207" s="28" t="s">
        <v>425</v>
      </c>
      <c r="C207" s="24">
        <v>4.4843085900000004</v>
      </c>
    </row>
    <row r="208" spans="1:3" x14ac:dyDescent="0.25">
      <c r="A208" s="56">
        <v>260</v>
      </c>
      <c r="B208" s="28" t="s">
        <v>420</v>
      </c>
      <c r="C208" s="24">
        <v>0.53295000000000003</v>
      </c>
    </row>
    <row r="209" spans="1:3" x14ac:dyDescent="0.25">
      <c r="A209" s="58">
        <v>267</v>
      </c>
      <c r="B209" s="46" t="s">
        <v>455</v>
      </c>
      <c r="C209" s="24">
        <v>0.78304794</v>
      </c>
    </row>
    <row r="210" spans="1:3" ht="57" x14ac:dyDescent="0.25">
      <c r="A210" s="56">
        <v>274</v>
      </c>
      <c r="B210" s="29" t="s">
        <v>26</v>
      </c>
      <c r="C210" s="24">
        <v>11.440943379999998</v>
      </c>
    </row>
    <row r="211" spans="1:3" ht="85.5" x14ac:dyDescent="0.25">
      <c r="A211" s="56">
        <v>294</v>
      </c>
      <c r="B211" s="29" t="s">
        <v>450</v>
      </c>
      <c r="C211" s="24">
        <v>26.919970260000003</v>
      </c>
    </row>
    <row r="212" spans="1:3" ht="128.25" x14ac:dyDescent="0.25">
      <c r="A212" s="56">
        <v>295</v>
      </c>
      <c r="B212" s="29" t="s">
        <v>451</v>
      </c>
      <c r="C212" s="24">
        <v>5.52321975</v>
      </c>
    </row>
    <row r="213" spans="1:3" x14ac:dyDescent="0.25">
      <c r="A213" s="59">
        <v>305</v>
      </c>
      <c r="B213" s="47" t="s">
        <v>454</v>
      </c>
      <c r="C213" s="48">
        <v>3.2629805299999997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COMP PESOS_</vt:lpstr>
      <vt:lpstr>COMP DIR COND PESOS_</vt:lpstr>
      <vt:lpstr>Pasivo Total</vt:lpstr>
      <vt:lpstr>Hoja3</vt:lpstr>
      <vt:lpstr>'COMP DIR COND PESOS_'!Área_de_impresión</vt:lpstr>
      <vt:lpstr>'COMP PESOS_'!Área_de_impresión</vt:lpstr>
      <vt:lpstr>'Pasivo Total'!Área_de_impresión</vt:lpstr>
      <vt:lpstr>compromisos</vt:lpstr>
      <vt:lpstr>'COMP DIR COND PESOS_'!Títulos_a_imprimir</vt:lpstr>
      <vt:lpstr>'COMP PESOS_'!Títulos_a_imprimir</vt:lpstr>
    </vt:vector>
  </TitlesOfParts>
  <Company>COMISION FEDERAL DE ELECTRICIDAD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 MEJIA PONCE</dc:creator>
  <cp:lastModifiedBy>UPCP</cp:lastModifiedBy>
  <cp:lastPrinted>2015-04-27T22:25:29Z</cp:lastPrinted>
  <dcterms:created xsi:type="dcterms:W3CDTF">2011-02-25T20:16:53Z</dcterms:created>
  <dcterms:modified xsi:type="dcterms:W3CDTF">2015-07-25T05:14:21Z</dcterms:modified>
</cp:coreProperties>
</file>